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auxjuridica52\Desktop\Procesos asignados\2025\LA TULIA - RIO GRIS\Evaluacion\Preliminar\Tecnica obs\"/>
    </mc:Choice>
  </mc:AlternateContent>
  <xr:revisionPtr revIDLastSave="0" documentId="13_ncr:1_{383479C3-51C5-4F2D-9A18-3655C7BAB695}" xr6:coauthVersionLast="36" xr6:coauthVersionMax="47" xr10:uidLastSave="{00000000-0000-0000-0000-000000000000}"/>
  <bookViews>
    <workbookView xWindow="0" yWindow="0" windowWidth="28800" windowHeight="8025" tabRatio="661" firstSheet="2" activeTab="7" xr2:uid="{00000000-000D-0000-FFFF-FFFF00000000}"/>
  </bookViews>
  <sheets>
    <sheet name="PLURAL" sheetId="1" state="hidden" r:id="rId1"/>
    <sheet name="CONSOLIDADO" sheetId="46" state="hidden" r:id="rId2"/>
    <sheet name="P1" sheetId="50" r:id="rId3"/>
    <sheet name="ANEXO P1" sheetId="51" r:id="rId4"/>
    <sheet name="P2" sheetId="52" r:id="rId5"/>
    <sheet name="ANEXO P2" sheetId="53" r:id="rId6"/>
    <sheet name="P3" sheetId="54" r:id="rId7"/>
    <sheet name="ANEXO P3" sheetId="55" r:id="rId8"/>
    <sheet name="PLURAL (2)" sheetId="14" state="hidden" r:id="rId9"/>
  </sheets>
  <externalReferences>
    <externalReference r:id="rId10"/>
  </externalReferences>
  <definedNames>
    <definedName name="_xlnm._FilterDatabase" localSheetId="2" hidden="1">'P1'!$A$11:$K$17</definedName>
    <definedName name="_xlnm._FilterDatabase" localSheetId="4" hidden="1">'P2'!$A$11:$K$17</definedName>
    <definedName name="_xlnm._FilterDatabase" localSheetId="6" hidden="1">'P3'!$A$11:$K$17</definedName>
    <definedName name="_Hlk63442821" localSheetId="1">CONSOLIDADO!#REF!</definedName>
    <definedName name="_xlnm.Print_Area" localSheetId="2">'P1'!$A$1:$AM$86</definedName>
    <definedName name="_xlnm.Print_Area" localSheetId="4">'P2'!$A$1:$AM$86</definedName>
    <definedName name="_xlnm.Print_Area" localSheetId="6">'P3'!$A$1:$AM$82</definedName>
    <definedName name="_xlnm.Print_Area" localSheetId="0">PLURAL!$A$1:$W$125</definedName>
    <definedName name="_xlnm.Print_Area" localSheetId="8">'PLURAL (2)'!$A$1:$W$125</definedName>
    <definedName name="CALI7" localSheetId="5">#REF!</definedName>
    <definedName name="CALI7" localSheetId="1">#REF!</definedName>
    <definedName name="CALI7" localSheetId="2">#REF!</definedName>
    <definedName name="CALI7" localSheetId="4">#REF!</definedName>
    <definedName name="CALI7" localSheetId="6">#REF!</definedName>
    <definedName name="CALI7" localSheetId="8">#REF!</definedName>
    <definedName name="CALI7">#REF!</definedName>
    <definedName name="CELDA" localSheetId="2">'P1'!$E$47</definedName>
    <definedName name="CELDA" localSheetId="4">'P2'!$E$47</definedName>
    <definedName name="CELDA" localSheetId="6">'P3'!$E$47</definedName>
    <definedName name="CELDA" localSheetId="8">'PLURAL (2)'!$E$41</definedName>
    <definedName name="CELDA">PLURAL!$E$41</definedName>
    <definedName name="CRITERIO" localSheetId="2">'P1'!$S$5:$S$10</definedName>
    <definedName name="CRITERIO" localSheetId="4">'P2'!$S$5:$S$10</definedName>
    <definedName name="CRITERIO" localSheetId="6">'P3'!$S$5:$S$10</definedName>
    <definedName name="CRITERIO" localSheetId="0">PLURAL!$AA$6:$AA$7</definedName>
    <definedName name="CRITERIO" localSheetId="8">'PLURAL (2)'!$AA$6:$AA$7</definedName>
    <definedName name="CRITERIO">'[1]0'!$AA$2:$AA$3</definedName>
    <definedName name="CRITERIO2" localSheetId="2">'P1'!$S$12:$S$13</definedName>
    <definedName name="CRITERIO2" localSheetId="4">'P2'!$S$12:$S$13</definedName>
    <definedName name="CRITERIO2" localSheetId="6">'P3'!$S$12:$S$13</definedName>
    <definedName name="CRITERIO2" localSheetId="8">'PLURAL (2)'!$AA$9:$AA$10</definedName>
    <definedName name="CRITERIO2">PLURAL!$AA$9:$AA$10</definedName>
    <definedName name="CUMPLE" localSheetId="2">'P1'!$E$47</definedName>
    <definedName name="CUMPLE" localSheetId="4">'P2'!$E$47</definedName>
    <definedName name="CUMPLE" localSheetId="6">'P3'!$E$47</definedName>
    <definedName name="CUMPLE" localSheetId="8">'PLURAL (2)'!$E$41</definedName>
    <definedName name="CUMPLE">PLURAL!$E$41</definedName>
    <definedName name="METAAFPDCC" localSheetId="5">#REF!</definedName>
    <definedName name="METAAFPDCC" localSheetId="1">#REF!</definedName>
    <definedName name="METAAFPDCC" localSheetId="2">#REF!</definedName>
    <definedName name="METAAFPDCC" localSheetId="4">#REF!</definedName>
    <definedName name="METAAFPDCC" localSheetId="6">#REF!</definedName>
    <definedName name="METAAFPDCC" localSheetId="8">#REF!</definedName>
    <definedName name="METAAFPDCC">#REF!</definedName>
    <definedName name="METAPDCC" localSheetId="5">#REF!</definedName>
    <definedName name="METAPDCC" localSheetId="1">#REF!</definedName>
    <definedName name="METAPDCC" localSheetId="2">#REF!</definedName>
    <definedName name="METAPDCC" localSheetId="4">#REF!</definedName>
    <definedName name="METAPDCC" localSheetId="6">#REF!</definedName>
    <definedName name="METAPDCC" localSheetId="8">#REF!</definedName>
    <definedName name="METAPDCC">#REF!</definedName>
    <definedName name="NOMBRE" localSheetId="2">'P1'!$A$21:$C$25</definedName>
    <definedName name="NOMBRE" localSheetId="4">'P2'!$A$21:$C$25</definedName>
    <definedName name="NOMBRE" localSheetId="6">'P3'!$A$21:$C$25</definedName>
    <definedName name="NOMBRE" localSheetId="0">PLURAL!$A$19:$C$23</definedName>
    <definedName name="NOMBRE" localSheetId="8">'PLURAL (2)'!$A$19:$C$23</definedName>
    <definedName name="P" localSheetId="2">'P1'!$D$21</definedName>
    <definedName name="P" localSheetId="4">'P2'!$D$21</definedName>
    <definedName name="P" localSheetId="6">'P3'!$D$21</definedName>
    <definedName name="P" localSheetId="0">PLURAL!$D$19</definedName>
    <definedName name="P" localSheetId="8">'PLURAL (2)'!$D$19</definedName>
    <definedName name="PERSONA" localSheetId="2">'P1'!$T$5:$T$10</definedName>
    <definedName name="PERSONA" localSheetId="4">'P2'!$T$5:$T$10</definedName>
    <definedName name="PERSONA" localSheetId="6">'P3'!$T$5:$T$10</definedName>
    <definedName name="PERSONA" localSheetId="0">PLURAL!$AB$6:$AB$7</definedName>
    <definedName name="PERSONA" localSheetId="8">'PLURAL (2)'!$AB$6:$AB$7</definedName>
    <definedName name="PERSONA">'[1]0'!$AB$2:$AB$3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55" l="1"/>
  <c r="G4" i="55"/>
  <c r="F6" i="55" l="1"/>
  <c r="G6" i="55" s="1"/>
  <c r="G5" i="55"/>
  <c r="F5" i="55"/>
  <c r="F4" i="55"/>
  <c r="AN70" i="54"/>
  <c r="S57" i="54"/>
  <c r="R57" i="54"/>
  <c r="T57" i="54" s="1"/>
  <c r="W56" i="54"/>
  <c r="K40" i="54"/>
  <c r="H40" i="54"/>
  <c r="E40" i="54"/>
  <c r="AN40" i="54" s="1"/>
  <c r="S19" i="54"/>
  <c r="S18" i="54"/>
  <c r="S17" i="54"/>
  <c r="S16" i="54"/>
  <c r="S15" i="54"/>
  <c r="J8" i="54"/>
  <c r="AR43" i="52" l="1"/>
  <c r="AQ43" i="52"/>
  <c r="F6" i="53" l="1"/>
  <c r="G6" i="53" s="1"/>
  <c r="F5" i="53"/>
  <c r="G5" i="53" s="1"/>
  <c r="F4" i="53"/>
  <c r="G4" i="53" s="1"/>
  <c r="H40" i="52"/>
  <c r="AR44" i="52" s="1"/>
  <c r="AN70" i="52"/>
  <c r="S57" i="52"/>
  <c r="R57" i="52"/>
  <c r="W56" i="52"/>
  <c r="E40" i="52"/>
  <c r="A21" i="52"/>
  <c r="S15" i="52" s="1"/>
  <c r="S19" i="52"/>
  <c r="S18" i="52"/>
  <c r="S17" i="52"/>
  <c r="S16" i="52"/>
  <c r="J8" i="52"/>
  <c r="T57" i="52" l="1"/>
  <c r="AN40" i="52"/>
  <c r="AQ44" i="52"/>
  <c r="AS44" i="52" s="1"/>
  <c r="F7" i="51"/>
  <c r="G7" i="51" s="1"/>
  <c r="F6" i="51"/>
  <c r="G6" i="51" s="1"/>
  <c r="F5" i="51"/>
  <c r="G5" i="51" s="1"/>
  <c r="F4" i="51"/>
  <c r="G4" i="51" s="1"/>
  <c r="E40" i="50"/>
  <c r="A21" i="50"/>
  <c r="J8" i="50" l="1"/>
  <c r="AN70" i="50" l="1"/>
  <c r="R57" i="50"/>
  <c r="S57" i="50"/>
  <c r="W56" i="50"/>
  <c r="AN40" i="50"/>
  <c r="S19" i="50"/>
  <c r="S18" i="50"/>
  <c r="S17" i="50"/>
  <c r="S16" i="50"/>
  <c r="S15" i="50"/>
  <c r="B111" i="14"/>
  <c r="B110" i="14"/>
  <c r="B109" i="14"/>
  <c r="B108" i="14"/>
  <c r="B107" i="14"/>
  <c r="B106" i="14"/>
  <c r="L102" i="14"/>
  <c r="B97" i="14"/>
  <c r="U86" i="14"/>
  <c r="AE82" i="14"/>
  <c r="AC81" i="14"/>
  <c r="L81" i="14"/>
  <c r="AQ64" i="14" s="1"/>
  <c r="AA90" i="14"/>
  <c r="L79" i="14"/>
  <c r="AN64" i="14" s="1"/>
  <c r="L77" i="14"/>
  <c r="AA88" i="14" s="1"/>
  <c r="L75" i="14"/>
  <c r="AA87" i="14"/>
  <c r="AD73" i="14"/>
  <c r="L73" i="14"/>
  <c r="AA86" i="14" s="1"/>
  <c r="Z66" i="14"/>
  <c r="AH45" i="14"/>
  <c r="AG45" i="14"/>
  <c r="AF45" i="14"/>
  <c r="AE45" i="14"/>
  <c r="AD45" i="14"/>
  <c r="AC45" i="14"/>
  <c r="AH44" i="14"/>
  <c r="AG44" i="14"/>
  <c r="AG46" i="14" s="1"/>
  <c r="AF44" i="14"/>
  <c r="AE44" i="14"/>
  <c r="AD44" i="14"/>
  <c r="AC44" i="14"/>
  <c r="AH43" i="14"/>
  <c r="AH46" i="14" s="1"/>
  <c r="AG43" i="14"/>
  <c r="AF43" i="14"/>
  <c r="AE43" i="14"/>
  <c r="AE46" i="14" s="1"/>
  <c r="AD43" i="14"/>
  <c r="AC43" i="14"/>
  <c r="T41" i="14"/>
  <c r="AH36" i="14"/>
  <c r="Q41" i="14"/>
  <c r="AG36" i="14" s="1"/>
  <c r="N41" i="14"/>
  <c r="AF36" i="14" s="1"/>
  <c r="K41" i="14"/>
  <c r="AE36" i="14"/>
  <c r="H41" i="14"/>
  <c r="AD36" i="14" s="1"/>
  <c r="E41" i="14"/>
  <c r="AC36" i="14" s="1"/>
  <c r="T39" i="14"/>
  <c r="AH37" i="14"/>
  <c r="Q39" i="14"/>
  <c r="AG37" i="14" s="1"/>
  <c r="N39" i="14"/>
  <c r="AF37" i="14" s="1"/>
  <c r="K39" i="14"/>
  <c r="AE37" i="14"/>
  <c r="H39" i="14"/>
  <c r="AD37" i="14" s="1"/>
  <c r="E39" i="14"/>
  <c r="AC37" i="14" s="1"/>
  <c r="AH35" i="14"/>
  <c r="AG35" i="14"/>
  <c r="AF35" i="14"/>
  <c r="AE35" i="14"/>
  <c r="AD35" i="14"/>
  <c r="AC35" i="14"/>
  <c r="AH33" i="14"/>
  <c r="AG33" i="14"/>
  <c r="AF33" i="14"/>
  <c r="AE33" i="14"/>
  <c r="AD33" i="14"/>
  <c r="AC33" i="14"/>
  <c r="T32" i="14"/>
  <c r="AH40" i="14" s="1"/>
  <c r="T44" i="14" s="1"/>
  <c r="AH41" i="14" s="1"/>
  <c r="Q32" i="14"/>
  <c r="AG40" i="14" s="1"/>
  <c r="Q44" i="14" s="1"/>
  <c r="AG41" i="14" s="1"/>
  <c r="N32" i="14"/>
  <c r="AF40" i="14" s="1"/>
  <c r="N44" i="14" s="1"/>
  <c r="AF41" i="14" s="1"/>
  <c r="K32" i="14"/>
  <c r="AE40" i="14" s="1"/>
  <c r="K44" i="14" s="1"/>
  <c r="AE41" i="14" s="1"/>
  <c r="H32" i="14"/>
  <c r="AD40" i="14" s="1"/>
  <c r="H44" i="14" s="1"/>
  <c r="AD41" i="14" s="1"/>
  <c r="E32" i="14"/>
  <c r="E53" i="14" s="1"/>
  <c r="Q23" i="14"/>
  <c r="H57" i="14" s="1"/>
  <c r="AA69" i="14" s="1"/>
  <c r="AA17" i="14"/>
  <c r="G17" i="14"/>
  <c r="AA16" i="14"/>
  <c r="AA15" i="14"/>
  <c r="AA14" i="14"/>
  <c r="AA13" i="14"/>
  <c r="Q10" i="14"/>
  <c r="Q11" i="14" s="1"/>
  <c r="Q22" i="14" s="1"/>
  <c r="AC46" i="14"/>
  <c r="AH64" i="14"/>
  <c r="AC40" i="14"/>
  <c r="E44" i="14" s="1"/>
  <c r="AC41" i="14" s="1"/>
  <c r="AF46" i="14"/>
  <c r="E57" i="14"/>
  <c r="AA68" i="14" s="1"/>
  <c r="AH38" i="14"/>
  <c r="AK64" i="14"/>
  <c r="H53" i="14"/>
  <c r="AG78" i="14" s="1"/>
  <c r="AI78" i="14"/>
  <c r="B111" i="1"/>
  <c r="B110" i="1"/>
  <c r="B109" i="1"/>
  <c r="B108" i="1"/>
  <c r="B107" i="1"/>
  <c r="B106" i="1"/>
  <c r="L102" i="1"/>
  <c r="B97" i="1"/>
  <c r="U86" i="1"/>
  <c r="AE82" i="1"/>
  <c r="AC81" i="1"/>
  <c r="L81" i="1"/>
  <c r="AQ64" i="1" s="1"/>
  <c r="L79" i="1"/>
  <c r="AN64" i="1" s="1"/>
  <c r="AA89" i="1"/>
  <c r="L77" i="1"/>
  <c r="AA88" i="1"/>
  <c r="L75" i="1"/>
  <c r="AA87" i="1"/>
  <c r="L73" i="1"/>
  <c r="AA86" i="1" s="1"/>
  <c r="AE72" i="1"/>
  <c r="Z66" i="1"/>
  <c r="AH45" i="1"/>
  <c r="AG45" i="1"/>
  <c r="AF45" i="1"/>
  <c r="AE45" i="1"/>
  <c r="AD45" i="1"/>
  <c r="AC45" i="1"/>
  <c r="AH44" i="1"/>
  <c r="AG44" i="1"/>
  <c r="AF44" i="1"/>
  <c r="AE44" i="1"/>
  <c r="AD44" i="1"/>
  <c r="AC44" i="1"/>
  <c r="AH43" i="1"/>
  <c r="AG43" i="1"/>
  <c r="AF43" i="1"/>
  <c r="AE43" i="1"/>
  <c r="AD43" i="1"/>
  <c r="AC43" i="1"/>
  <c r="T41" i="1"/>
  <c r="AH36" i="1"/>
  <c r="AH38" i="1" s="1"/>
  <c r="Q41" i="1"/>
  <c r="AG36" i="1" s="1"/>
  <c r="AG38" i="1" s="1"/>
  <c r="N41" i="1"/>
  <c r="AF36" i="1"/>
  <c r="AF38" i="1" s="1"/>
  <c r="N50" i="1" s="1"/>
  <c r="K41" i="1"/>
  <c r="AE36" i="1"/>
  <c r="H41" i="1"/>
  <c r="AD36" i="1"/>
  <c r="E41" i="1"/>
  <c r="AC36" i="1" s="1"/>
  <c r="T39" i="1"/>
  <c r="AH37" i="1"/>
  <c r="Q39" i="1"/>
  <c r="AG37" i="1"/>
  <c r="N39" i="1"/>
  <c r="AF37" i="1"/>
  <c r="K39" i="1"/>
  <c r="AE37" i="1" s="1"/>
  <c r="AE38" i="1" s="1"/>
  <c r="H39" i="1"/>
  <c r="AD37" i="1"/>
  <c r="E39" i="1"/>
  <c r="AC37" i="1"/>
  <c r="AH35" i="1"/>
  <c r="AG35" i="1"/>
  <c r="AF35" i="1"/>
  <c r="AE35" i="1"/>
  <c r="AD35" i="1"/>
  <c r="AC35" i="1"/>
  <c r="AH33" i="1"/>
  <c r="AG33" i="1"/>
  <c r="AF33" i="1"/>
  <c r="AE33" i="1"/>
  <c r="AD33" i="1"/>
  <c r="AC33" i="1"/>
  <c r="T32" i="1"/>
  <c r="AH40" i="1" s="1"/>
  <c r="T44" i="1" s="1"/>
  <c r="AH41" i="1" s="1"/>
  <c r="T53" i="1"/>
  <c r="AG82" i="1" s="1"/>
  <c r="Q32" i="1"/>
  <c r="Q53" i="1"/>
  <c r="AG81" i="1" s="1"/>
  <c r="N32" i="1"/>
  <c r="N53" i="1"/>
  <c r="AG80" i="1" s="1"/>
  <c r="K32" i="1"/>
  <c r="K53" i="1" s="1"/>
  <c r="H32" i="1"/>
  <c r="AD40" i="1" s="1"/>
  <c r="H44" i="1" s="1"/>
  <c r="AD41" i="1" s="1"/>
  <c r="H53" i="1"/>
  <c r="AA78" i="1" s="1"/>
  <c r="E32" i="1"/>
  <c r="AC40" i="1"/>
  <c r="E44" i="1" s="1"/>
  <c r="AC41" i="1" s="1"/>
  <c r="Q23" i="1"/>
  <c r="T57" i="1"/>
  <c r="AA73" i="1" s="1"/>
  <c r="AA17" i="1"/>
  <c r="G17" i="1"/>
  <c r="AA16" i="1"/>
  <c r="AA15" i="1"/>
  <c r="AA14" i="1"/>
  <c r="AA13" i="1"/>
  <c r="Q10" i="1"/>
  <c r="Q11" i="1" s="1"/>
  <c r="AH64" i="1"/>
  <c r="AE64" i="1"/>
  <c r="AK64" i="1"/>
  <c r="AE40" i="1"/>
  <c r="K44" i="1" s="1"/>
  <c r="AE41" i="1" s="1"/>
  <c r="E53" i="1"/>
  <c r="AB94" i="1" s="1"/>
  <c r="E57" i="1"/>
  <c r="AA68" i="1" s="1"/>
  <c r="AF40" i="1"/>
  <c r="N44" i="1" s="1"/>
  <c r="AF41" i="1" s="1"/>
  <c r="H57" i="1"/>
  <c r="AA69" i="1"/>
  <c r="AG40" i="1"/>
  <c r="Q44" i="1"/>
  <c r="AG41" i="1" s="1"/>
  <c r="K57" i="1"/>
  <c r="AA70" i="1" s="1"/>
  <c r="N57" i="1"/>
  <c r="AA71" i="1" s="1"/>
  <c r="Q57" i="1"/>
  <c r="AA72" i="1" s="1"/>
  <c r="AI77" i="1"/>
  <c r="AG77" i="1"/>
  <c r="AE77" i="1"/>
  <c r="AC77" i="1"/>
  <c r="AA77" i="1"/>
  <c r="AG79" i="1" l="1"/>
  <c r="AA79" i="1"/>
  <c r="AE79" i="1"/>
  <c r="AC79" i="1"/>
  <c r="AB96" i="1"/>
  <c r="AI79" i="1"/>
  <c r="AC38" i="1"/>
  <c r="AA82" i="1"/>
  <c r="AC82" i="1"/>
  <c r="AA90" i="1"/>
  <c r="N57" i="14"/>
  <c r="AA71" i="14" s="1"/>
  <c r="T57" i="14"/>
  <c r="AA73" i="14" s="1"/>
  <c r="AE38" i="14"/>
  <c r="K50" i="14" s="1"/>
  <c r="AE64" i="14"/>
  <c r="AI82" i="1"/>
  <c r="AB97" i="1"/>
  <c r="K57" i="14"/>
  <c r="AA70" i="14" s="1"/>
  <c r="Q57" i="14"/>
  <c r="AA72" i="14" s="1"/>
  <c r="T50" i="14"/>
  <c r="AH74" i="14" s="1"/>
  <c r="AD38" i="1"/>
  <c r="H50" i="1" s="1"/>
  <c r="AC46" i="1"/>
  <c r="AC38" i="14"/>
  <c r="E50" i="14" s="1"/>
  <c r="Z68" i="14" s="1"/>
  <c r="AB68" i="14" s="1"/>
  <c r="AE80" i="1"/>
  <c r="AE78" i="1"/>
  <c r="AE78" i="14"/>
  <c r="AD46" i="14"/>
  <c r="AA89" i="14"/>
  <c r="AA97" i="1"/>
  <c r="Z71" i="1"/>
  <c r="AB71" i="1" s="1"/>
  <c r="AE55" i="1"/>
  <c r="Z62" i="1"/>
  <c r="T50" i="1"/>
  <c r="K50" i="1"/>
  <c r="Q50" i="1"/>
  <c r="AI77" i="14"/>
  <c r="AG77" i="14"/>
  <c r="AA77" i="14"/>
  <c r="AB94" i="14"/>
  <c r="AC77" i="14"/>
  <c r="AE77" i="14"/>
  <c r="AF38" i="14"/>
  <c r="N50" i="14" s="1"/>
  <c r="AE52" i="14"/>
  <c r="AI69" i="14"/>
  <c r="E50" i="1"/>
  <c r="AD38" i="14"/>
  <c r="H50" i="14" s="1"/>
  <c r="AG38" i="14"/>
  <c r="Q50" i="14" s="1"/>
  <c r="Z73" i="14"/>
  <c r="AB73" i="14" s="1"/>
  <c r="AE57" i="14"/>
  <c r="Z64" i="14"/>
  <c r="AA99" i="14"/>
  <c r="AC99" i="14" s="1"/>
  <c r="AI81" i="1"/>
  <c r="AI80" i="1"/>
  <c r="AC78" i="1"/>
  <c r="AC78" i="14"/>
  <c r="T53" i="14"/>
  <c r="T54" i="14" s="1"/>
  <c r="K53" i="14"/>
  <c r="K54" i="14" s="1"/>
  <c r="AA61" i="14" s="1"/>
  <c r="Q53" i="14"/>
  <c r="AA81" i="1"/>
  <c r="AA80" i="1"/>
  <c r="AB95" i="1"/>
  <c r="AA78" i="14"/>
  <c r="AB98" i="1"/>
  <c r="AC80" i="1"/>
  <c r="AG78" i="1"/>
  <c r="AG83" i="1" s="1"/>
  <c r="R79" i="1" s="1"/>
  <c r="AB95" i="14"/>
  <c r="AE81" i="1"/>
  <c r="AI78" i="1"/>
  <c r="N53" i="14"/>
  <c r="T57" i="50"/>
  <c r="N54" i="14"/>
  <c r="AA62" i="14" s="1"/>
  <c r="Q54" i="14"/>
  <c r="AA63" i="14" s="1"/>
  <c r="H54" i="14"/>
  <c r="AA60" i="14" s="1"/>
  <c r="E54" i="14"/>
  <c r="AA59" i="14" s="1"/>
  <c r="Q22" i="1"/>
  <c r="AH69" i="14" l="1"/>
  <c r="AC97" i="1"/>
  <c r="AI83" i="1"/>
  <c r="R81" i="1" s="1"/>
  <c r="AE83" i="1"/>
  <c r="R77" i="1" s="1"/>
  <c r="AI74" i="14"/>
  <c r="AJ74" i="14" s="1"/>
  <c r="Z59" i="14"/>
  <c r="AB59" i="14" s="1"/>
  <c r="AC83" i="1"/>
  <c r="R75" i="1" s="1"/>
  <c r="AA94" i="14"/>
  <c r="AC94" i="14" s="1"/>
  <c r="AA83" i="1"/>
  <c r="R73" i="1" s="1"/>
  <c r="AA97" i="14"/>
  <c r="AC97" i="14" s="1"/>
  <c r="AI72" i="14"/>
  <c r="Z71" i="14"/>
  <c r="AB71" i="14" s="1"/>
  <c r="AE55" i="14"/>
  <c r="Z62" i="14"/>
  <c r="AB61" i="14"/>
  <c r="AB98" i="14"/>
  <c r="AE81" i="14"/>
  <c r="AG81" i="14"/>
  <c r="AI81" i="14"/>
  <c r="AA81" i="14"/>
  <c r="AI80" i="14"/>
  <c r="AI83" i="14" s="1"/>
  <c r="R81" i="14" s="1"/>
  <c r="AA80" i="14"/>
  <c r="AH72" i="14"/>
  <c r="AE80" i="14"/>
  <c r="AB97" i="14"/>
  <c r="AG80" i="14"/>
  <c r="AC80" i="14"/>
  <c r="AA79" i="14"/>
  <c r="AG79" i="14"/>
  <c r="AG83" i="14" s="1"/>
  <c r="R79" i="14" s="1"/>
  <c r="AE79" i="14"/>
  <c r="AE83" i="14" s="1"/>
  <c r="R77" i="14" s="1"/>
  <c r="AC79" i="14"/>
  <c r="AI79" i="14"/>
  <c r="AB96" i="14"/>
  <c r="AI73" i="14"/>
  <c r="AA98" i="14"/>
  <c r="AC98" i="14" s="1"/>
  <c r="AE56" i="14"/>
  <c r="Z63" i="14"/>
  <c r="AB63" i="14" s="1"/>
  <c r="Z72" i="14"/>
  <c r="AB72" i="14" s="1"/>
  <c r="AH73" i="14"/>
  <c r="AJ69" i="14"/>
  <c r="AA95" i="1"/>
  <c r="AC95" i="1" s="1"/>
  <c r="AE53" i="1"/>
  <c r="Z60" i="1"/>
  <c r="Z69" i="1"/>
  <c r="AB69" i="1" s="1"/>
  <c r="AH71" i="14"/>
  <c r="AI71" i="14"/>
  <c r="AE54" i="14"/>
  <c r="Z70" i="14"/>
  <c r="AB70" i="14" s="1"/>
  <c r="AA96" i="14"/>
  <c r="AC96" i="14" s="1"/>
  <c r="Z61" i="14"/>
  <c r="AE56" i="1"/>
  <c r="Z72" i="1"/>
  <c r="AB72" i="1" s="1"/>
  <c r="Z63" i="1"/>
  <c r="AA98" i="1"/>
  <c r="AC98" i="1" s="1"/>
  <c r="AI82" i="14"/>
  <c r="AG82" i="14"/>
  <c r="AC82" i="14"/>
  <c r="AA82" i="14"/>
  <c r="AB62" i="14"/>
  <c r="Z61" i="1"/>
  <c r="AE54" i="1"/>
  <c r="Z70" i="1"/>
  <c r="AB70" i="1" s="1"/>
  <c r="AA96" i="1"/>
  <c r="AC96" i="1" s="1"/>
  <c r="Z60" i="14"/>
  <c r="AB60" i="14" s="1"/>
  <c r="AA95" i="14"/>
  <c r="AC95" i="14" s="1"/>
  <c r="Z69" i="14"/>
  <c r="AB69" i="14" s="1"/>
  <c r="AE53" i="14"/>
  <c r="AE58" i="14" s="1"/>
  <c r="F71" i="14" s="1"/>
  <c r="F74" i="14" s="1"/>
  <c r="F75" i="14" s="1"/>
  <c r="AH70" i="14"/>
  <c r="AI70" i="14"/>
  <c r="Z59" i="1"/>
  <c r="AE52" i="1"/>
  <c r="Z68" i="1"/>
  <c r="AB68" i="1" s="1"/>
  <c r="AA94" i="1"/>
  <c r="AC94" i="1" s="1"/>
  <c r="AE57" i="1"/>
  <c r="AA99" i="1"/>
  <c r="Z64" i="1"/>
  <c r="Z73" i="1"/>
  <c r="AB73" i="1" s="1"/>
  <c r="K54" i="1"/>
  <c r="AA61" i="1" s="1"/>
  <c r="H54" i="1"/>
  <c r="AA60" i="1" s="1"/>
  <c r="N54" i="1"/>
  <c r="AA62" i="1" s="1"/>
  <c r="AB62" i="1" s="1"/>
  <c r="T54" i="1"/>
  <c r="Q54" i="1"/>
  <c r="AA63" i="1" s="1"/>
  <c r="E54" i="1"/>
  <c r="AA59" i="1" s="1"/>
  <c r="AB99" i="14"/>
  <c r="AA64" i="14"/>
  <c r="AB64" i="14" s="1"/>
  <c r="AB60" i="1" l="1"/>
  <c r="F92" i="14"/>
  <c r="AD71" i="14" s="1"/>
  <c r="AB61" i="1"/>
  <c r="AA83" i="14"/>
  <c r="R73" i="14" s="1"/>
  <c r="U73" i="14" s="1"/>
  <c r="AB86" i="14" s="1"/>
  <c r="F87" i="14"/>
  <c r="AC83" i="14"/>
  <c r="R75" i="14" s="1"/>
  <c r="U75" i="14" s="1"/>
  <c r="AB87" i="14" s="1"/>
  <c r="AJ70" i="14"/>
  <c r="AJ71" i="14"/>
  <c r="U81" i="14"/>
  <c r="AB90" i="14" s="1"/>
  <c r="U79" i="14"/>
  <c r="AB89" i="14" s="1"/>
  <c r="F90" i="14"/>
  <c r="AD69" i="14" s="1"/>
  <c r="U77" i="14"/>
  <c r="AB88" i="14" s="1"/>
  <c r="E65" i="14"/>
  <c r="F91" i="14"/>
  <c r="AD70" i="14" s="1"/>
  <c r="AB59" i="1"/>
  <c r="F92" i="1"/>
  <c r="AE70" i="1" s="1"/>
  <c r="AB63" i="1"/>
  <c r="AE58" i="1"/>
  <c r="F71" i="1" s="1"/>
  <c r="F74" i="1" s="1"/>
  <c r="F75" i="1" s="1"/>
  <c r="AJ73" i="14"/>
  <c r="AJ72" i="14"/>
  <c r="AA64" i="1"/>
  <c r="AB64" i="1" s="1"/>
  <c r="AB99" i="1"/>
  <c r="AC99" i="1" s="1"/>
  <c r="F87" i="1" s="1"/>
  <c r="E60" i="14" l="1"/>
  <c r="AD72" i="14" s="1"/>
  <c r="F96" i="14" s="1"/>
  <c r="F90" i="1"/>
  <c r="AE68" i="1" s="1"/>
  <c r="AK69" i="14"/>
  <c r="F91" i="1"/>
  <c r="AE69" i="1" s="1"/>
  <c r="AQ63" i="14"/>
  <c r="AQ66" i="14" s="1"/>
  <c r="U77" i="1"/>
  <c r="AB88" i="1" s="1"/>
  <c r="U75" i="1"/>
  <c r="AB87" i="1" s="1"/>
  <c r="E65" i="1"/>
  <c r="U79" i="1"/>
  <c r="AB89" i="1" s="1"/>
  <c r="U81" i="1"/>
  <c r="AB90" i="1" s="1"/>
  <c r="U73" i="1"/>
  <c r="AB86" i="1" s="1"/>
  <c r="AE63" i="14" l="1"/>
  <c r="AE66" i="14" s="1"/>
  <c r="AH63" i="14"/>
  <c r="AH66" i="14" s="1"/>
  <c r="AK63" i="14"/>
  <c r="AK66" i="14" s="1"/>
  <c r="AN63" i="14"/>
  <c r="AN66" i="14" s="1"/>
  <c r="AE63" i="1"/>
  <c r="AE65" i="1" s="1"/>
  <c r="AQ63" i="1"/>
  <c r="AQ65" i="1" s="1"/>
  <c r="AK63" i="1"/>
  <c r="AK65" i="1" s="1"/>
  <c r="AH63" i="1"/>
  <c r="AH65" i="1" s="1"/>
  <c r="AN63" i="1"/>
  <c r="AN65" i="1" s="1"/>
  <c r="E60" i="1"/>
  <c r="AE71" i="1" s="1"/>
  <c r="F96" i="1" s="1"/>
  <c r="E66" i="1" l="1"/>
  <c r="L92" i="1" s="1"/>
  <c r="U91" i="1" s="1"/>
  <c r="Q96" i="1" s="1"/>
  <c r="E66" i="14"/>
  <c r="L92" i="14" s="1"/>
  <c r="U91" i="14" s="1"/>
  <c r="Q9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0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0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0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0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0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0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0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0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0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2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200-000002000000}">
      <text>
        <r>
          <rPr>
            <b/>
            <sz val="9"/>
            <color indexed="81"/>
            <rFont val="Tahoma"/>
            <family val="2"/>
          </rPr>
          <t xml:space="preserve">usuario:
Para naturales: Profesión </t>
        </r>
        <r>
          <rPr>
            <sz val="9"/>
            <color indexed="81"/>
            <rFont val="Tahoma"/>
            <family val="2"/>
          </rPr>
          <t xml:space="preserve">Ingeniero Civil, o sanitario o, ambiental y sanitario con  10 años experiencia general, desde fecha matrícula  
</t>
        </r>
        <r>
          <rPr>
            <b/>
            <sz val="9"/>
            <color indexed="81"/>
            <rFont val="Tahoma"/>
            <family val="2"/>
          </rPr>
          <t>Para juridicas</t>
        </r>
        <r>
          <rPr>
            <sz val="9"/>
            <color indexed="81"/>
            <rFont val="Tahoma"/>
            <family val="2"/>
          </rPr>
          <t>: 2 dos años o mas de constitución con  Certificado de camara de comercio con Fecha de expedición no mayor a treinta (30) días calendario anteriores a la fecha de cierre del proceso de contratación.</t>
        </r>
      </text>
    </comment>
    <comment ref="H20" authorId="0" shapeId="0" xr:uid="{00000000-0006-0000-02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200-000004000000}">
      <text>
        <r>
          <rPr>
            <sz val="9"/>
            <color indexed="81"/>
            <rFont val="Tahoma"/>
            <family val="2"/>
          </rPr>
          <t xml:space="preserve">NATURALES Fecha de matrícula
jJURIDICAS Fecha de constitucion </t>
        </r>
      </text>
    </comment>
    <comment ref="D59" authorId="1" shapeId="0" xr:uid="{00000000-0006-0000-02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2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59" authorId="1" shapeId="0" xr:uid="{00000000-0006-0000-0200-000007000000}">
      <text>
        <r>
          <rPr>
            <b/>
            <sz val="9"/>
            <color indexed="81"/>
            <rFont val="Tahoma"/>
            <family val="2"/>
          </rPr>
          <t xml:space="preserve">INFRA_09:
mínimo años (3) años de experiencia específica como Consultor y/o Director en proyectos cuyos OBJETOS COMPRENDAN LA ELABORACIÓN DE ESTUDIOS Y/O DISEÑOS PARA OBRAS DE INFRAESTRUCTURA DE AGUA POTABLE Y/O SANEAMIENTO BASICO
 para poblaciones iguales o mayores a 34.799 habitantes. (Población DANE proyectada a 2022 de Montenegro) 
Nota: Los estudios deben tener alcance de diseñoshabitantes. (Población DANE proyectada a 2022 de Montenegro) 
Nota: Los estudios deben tener alcance de diseños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4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400-000002000000}">
      <text>
        <r>
          <rPr>
            <b/>
            <sz val="9"/>
            <color indexed="81"/>
            <rFont val="Tahoma"/>
            <family val="2"/>
          </rPr>
          <t xml:space="preserve">usuario:
Para naturales: Profesión </t>
        </r>
        <r>
          <rPr>
            <sz val="9"/>
            <color indexed="81"/>
            <rFont val="Tahoma"/>
            <family val="2"/>
          </rPr>
          <t xml:space="preserve">Ingeniero Civil, o sanitario o, ambiental y sanitario con  10 años experiencia general, desde fecha matrícula  
</t>
        </r>
        <r>
          <rPr>
            <b/>
            <sz val="9"/>
            <color indexed="81"/>
            <rFont val="Tahoma"/>
            <family val="2"/>
          </rPr>
          <t>Para juridicas</t>
        </r>
        <r>
          <rPr>
            <sz val="9"/>
            <color indexed="81"/>
            <rFont val="Tahoma"/>
            <family val="2"/>
          </rPr>
          <t>: 2 dos años o mas de constitución con  Certificado de camara de comercio con Fecha de expedición no mayor a treinta (30) días calendario anteriores a la fecha de cierre del proceso de contratación.</t>
        </r>
      </text>
    </comment>
    <comment ref="H20" authorId="0" shapeId="0" xr:uid="{00000000-0006-0000-04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400-000004000000}">
      <text>
        <r>
          <rPr>
            <sz val="9"/>
            <color indexed="81"/>
            <rFont val="Tahoma"/>
            <family val="2"/>
          </rPr>
          <t xml:space="preserve">NATURALES Fecha de matrícula
jJURIDICAS Fecha de constitucion </t>
        </r>
      </text>
    </comment>
    <comment ref="D59" authorId="1" shapeId="0" xr:uid="{00000000-0006-0000-04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4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59" authorId="1" shapeId="0" xr:uid="{00000000-0006-0000-0400-000007000000}">
      <text>
        <r>
          <rPr>
            <b/>
            <sz val="9"/>
            <color indexed="81"/>
            <rFont val="Tahoma"/>
            <family val="2"/>
          </rPr>
          <t xml:space="preserve">INFRA_09:
mínimo años (3) años de experiencia específica como Consultor y/o Director en proyectos cuyos OBJETOS COMPRENDAN LA ELABORACIÓN DE ESTUDIOS Y/O DISEÑOS PARA OBRAS DE INFRAESTRUCTURA DE AGUA POTABLE Y/O SANEAMIENTO BASICO
 para poblaciones iguales o mayores a 34.799 habitantes. (Población DANE proyectada a 2022 de Montenegro) 
Nota: Los estudios deben tener alcance de diseñoshabitantes. (Población DANE proyectada a 2022 de Montenegro) 
Nota: Los estudios deben tener alcance de diseños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6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600-000002000000}">
      <text>
        <r>
          <rPr>
            <b/>
            <sz val="9"/>
            <color indexed="81"/>
            <rFont val="Tahoma"/>
            <family val="2"/>
          </rPr>
          <t xml:space="preserve">usuario:
Para naturales: Profesión </t>
        </r>
        <r>
          <rPr>
            <sz val="9"/>
            <color indexed="81"/>
            <rFont val="Tahoma"/>
            <family val="2"/>
          </rPr>
          <t xml:space="preserve">Ingeniero Civil, o sanitario o, ambiental y sanitario con  5 años experiencia general, desde fecha matrícula  
</t>
        </r>
        <r>
          <rPr>
            <b/>
            <sz val="9"/>
            <color indexed="81"/>
            <rFont val="Tahoma"/>
            <family val="2"/>
          </rPr>
          <t>Para juridicas</t>
        </r>
        <r>
          <rPr>
            <sz val="9"/>
            <color indexed="81"/>
            <rFont val="Tahoma"/>
            <family val="2"/>
          </rPr>
          <t>: 35 cinco  años o mas de constitución con  Certificado de camara de comercio con Fecha de expedición no mayor a treinta (30) días calendario anteriores a la fecha de cierre del proceso de contratación.</t>
        </r>
      </text>
    </comment>
    <comment ref="H20" authorId="0" shapeId="0" xr:uid="{00000000-0006-0000-06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600-000004000000}">
      <text>
        <r>
          <rPr>
            <sz val="9"/>
            <color indexed="81"/>
            <rFont val="Tahoma"/>
            <family val="2"/>
          </rPr>
          <t xml:space="preserve">NATURALES Fecha de matrícula
jJURIDICAS Fecha de constitucion </t>
        </r>
      </text>
    </comment>
    <comment ref="D59" authorId="1" shapeId="0" xr:uid="{00000000-0006-0000-06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6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8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8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8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8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8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8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8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8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8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sharedStrings.xml><?xml version="1.0" encoding="utf-8"?>
<sst xmlns="http://schemas.openxmlformats.org/spreadsheetml/2006/main" count="815" uniqueCount="275">
  <si>
    <t xml:space="preserve">EVALUACION TECNICA </t>
  </si>
  <si>
    <t>REHABILITACIÓN Y MEJORAMIENTO DE LA VÍA FILANDIA - LA INDIA CÓDIGO 29QN02-1, MUNICIPIO DE FILANDIA, DEPARTAMENTO DEL QUINDÍO.</t>
  </si>
  <si>
    <t xml:space="preserve">PROPONENTE PLURAL </t>
  </si>
  <si>
    <t xml:space="preserve">CRITERIO </t>
  </si>
  <si>
    <t xml:space="preserve">PERSONA </t>
  </si>
  <si>
    <t xml:space="preserve">CUMPLE </t>
  </si>
  <si>
    <t xml:space="preserve">NATURAL </t>
  </si>
  <si>
    <t xml:space="preserve">NO CUMPLE </t>
  </si>
  <si>
    <t>JURIDICA</t>
  </si>
  <si>
    <t xml:space="preserve">CRITERIOS GENERALES </t>
  </si>
  <si>
    <t xml:space="preserve">VALORES OFICIALES </t>
  </si>
  <si>
    <t>PROPONENTE :</t>
  </si>
  <si>
    <t>PRESUPUESTO OFICIAL</t>
  </si>
  <si>
    <t>REPRESENTANTE LEGAL:</t>
  </si>
  <si>
    <t>C.C</t>
  </si>
  <si>
    <t xml:space="preserve"> SMMLV 2021</t>
  </si>
  <si>
    <t>NO CUMPLE</t>
  </si>
  <si>
    <t>REPRESENTANTE SUPLENTE:</t>
  </si>
  <si>
    <t>PRES.  OFICIAL EN SMMLV 2021</t>
  </si>
  <si>
    <t xml:space="preserve">QUIEN AVALA: </t>
  </si>
  <si>
    <t>LONGITUD A INTERVENIR (m)</t>
  </si>
  <si>
    <t xml:space="preserve">NOMBRE </t>
  </si>
  <si>
    <t xml:space="preserve">PROFESION : </t>
  </si>
  <si>
    <t xml:space="preserve">FECHA DE CIERRE </t>
  </si>
  <si>
    <t xml:space="preserve">COPIA TARJ. PROFESIONAL: </t>
  </si>
  <si>
    <t xml:space="preserve">MATRICULA VIGENTE: </t>
  </si>
  <si>
    <t xml:space="preserve">INTEGRANTES </t>
  </si>
  <si>
    <t xml:space="preserve">EXPERIENCIA GENERAL </t>
  </si>
  <si>
    <t xml:space="preserve">% PARTICIPACION </t>
  </si>
  <si>
    <t>MATRICULA</t>
  </si>
  <si>
    <t>CONSTRUCCIÓN O MEJORAMIENTO EN PAVIMENTO ASFALTICO O CONCRETO HIDRÁULICO DE VÍAS PRIMARIAS O SECUNDARIAS O VIAS URBANAS O PISTAS DE AEROPUERTOS</t>
  </si>
  <si>
    <t xml:space="preserve">CONTRATO 1 </t>
  </si>
  <si>
    <t>CUMPLE - FORMATO 7B</t>
  </si>
  <si>
    <t>CONTRATO 2</t>
  </si>
  <si>
    <t xml:space="preserve"> NO CUMPLE - FORMATO 7B</t>
  </si>
  <si>
    <t>j</t>
  </si>
  <si>
    <t xml:space="preserve">EXPERENCIA ESPECIFICA </t>
  </si>
  <si>
    <t>CONTRATO 3</t>
  </si>
  <si>
    <t>1 CONTRATO =&gt; 70% PO SMMLV</t>
  </si>
  <si>
    <t>CONTRATO 4</t>
  </si>
  <si>
    <t>1 CONTRATO =&gt; 80% LONG. A INTERVENIR (m)</t>
  </si>
  <si>
    <t>CONTRATO 5</t>
  </si>
  <si>
    <t xml:space="preserve">CONTRATO 6 </t>
  </si>
  <si>
    <t xml:space="preserve">VALIDACION </t>
  </si>
  <si>
    <t>SUBCONTRATO 1</t>
  </si>
  <si>
    <t xml:space="preserve">INFORMACION BASE </t>
  </si>
  <si>
    <t>SUBCONTRATO 2</t>
  </si>
  <si>
    <t xml:space="preserve">INTEGRANTE QUE APORTA EXPERIENCIA </t>
  </si>
  <si>
    <t>SUBCONTRATO 3</t>
  </si>
  <si>
    <t>% PARTICIPACION EN EL CONTRATO</t>
  </si>
  <si>
    <t>SUBCONTRATO 4</t>
  </si>
  <si>
    <t>VALOR DEL CONTRATO ($)</t>
  </si>
  <si>
    <t>SUBCONTRATO 5</t>
  </si>
  <si>
    <t xml:space="preserve">AÑO DE TERMINACION </t>
  </si>
  <si>
    <t>SUBCONTRATO 6</t>
  </si>
  <si>
    <t>VALOR DEL SMMLV EN EL AÑO DE TERMINACION</t>
  </si>
  <si>
    <t xml:space="preserve">VALOR DEL CONTRATO EN SMMLV </t>
  </si>
  <si>
    <t>CRITERIO FINAL</t>
  </si>
  <si>
    <t>APORTA CERTIFICACÓN</t>
  </si>
  <si>
    <t>EXP. GEN</t>
  </si>
  <si>
    <t xml:space="preserve">CRITERIO 1 </t>
  </si>
  <si>
    <t>LA CERTIFICACION VALIDA LA  EXPERIENCIA GENERAL</t>
  </si>
  <si>
    <t>RUP</t>
  </si>
  <si>
    <t>FE</t>
  </si>
  <si>
    <t>FR</t>
  </si>
  <si>
    <t xml:space="preserve">CRTIERIO 2 </t>
  </si>
  <si>
    <t>FECHA DE RENOVACIÓN:</t>
  </si>
  <si>
    <t>RESULT</t>
  </si>
  <si>
    <t>FECHA EXPEDICION:</t>
  </si>
  <si>
    <t>SMMLV</t>
  </si>
  <si>
    <t xml:space="preserve">REGISTRADO EN RUP </t>
  </si>
  <si>
    <t xml:space="preserve">VALOR EN SMMLV </t>
  </si>
  <si>
    <t>C1</t>
  </si>
  <si>
    <t>C2</t>
  </si>
  <si>
    <t xml:space="preserve">CONSECUTIVO EN RUP </t>
  </si>
  <si>
    <t>C3</t>
  </si>
  <si>
    <t>CLASIFICACION UNSPSC</t>
  </si>
  <si>
    <t xml:space="preserve">CONTRATO VALIDADO </t>
  </si>
  <si>
    <t xml:space="preserve">Numero de contratos </t>
  </si>
  <si>
    <t xml:space="preserve">CRITERIO 3 </t>
  </si>
  <si>
    <t>VR CONTRATO (SMMLV)* % PARTICIPACIÓN</t>
  </si>
  <si>
    <t>VALOR CONTRATO (SMMLV) ≥ 70% PO</t>
  </si>
  <si>
    <t>C4</t>
  </si>
  <si>
    <t>CRITERIO 4</t>
  </si>
  <si>
    <t>LONGITUD ACREDITADA ( m )</t>
  </si>
  <si>
    <t>C5</t>
  </si>
  <si>
    <t xml:space="preserve">LONGITUD ACREDITADA ≥ 80% POR INTERVENIR </t>
  </si>
  <si>
    <t>C6</t>
  </si>
  <si>
    <t>C. VAL</t>
  </si>
  <si>
    <t>70% PO</t>
  </si>
  <si>
    <t xml:space="preserve">FINAL </t>
  </si>
  <si>
    <t>TOTAL</t>
  </si>
  <si>
    <t xml:space="preserve">CRITERIO 5 </t>
  </si>
  <si>
    <t>UNO DE LOS INTEGRANTES DEBE APORTAR LA EXPERIENCIA MINIMA REQUERIDA ≥50%</t>
  </si>
  <si>
    <t>DICAPACITADO</t>
  </si>
  <si>
    <t xml:space="preserve">LOS DEMAS INTEGRANTES DEBEN ACREDITAR ≥ 5% DE LA EXPERIENCIA MINIMA REQUERIDA </t>
  </si>
  <si>
    <t>CR 1</t>
  </si>
  <si>
    <t>CR 2</t>
  </si>
  <si>
    <t xml:space="preserve">CRITERIO 6 </t>
  </si>
  <si>
    <t>INTEGRANTE QUE APORTA DISCAPACITADO DEBE APORTAR ≥ 40% DE EXPERIENCIA REQUERIDA (SMMLV)</t>
  </si>
  <si>
    <t xml:space="preserve"> 40% EXPERIENCIA REQUERIDA EN SMMLV</t>
  </si>
  <si>
    <t>80% LO</t>
  </si>
  <si>
    <t>FINAL</t>
  </si>
  <si>
    <t>CONSOLIDADO</t>
  </si>
  <si>
    <t xml:space="preserve">CONSOLIDADO </t>
  </si>
  <si>
    <t xml:space="preserve">NUMERO DE CONTRATOS VALIDOS APORTADOS </t>
  </si>
  <si>
    <t xml:space="preserve">EXPERIENCIA ACREDITADA </t>
  </si>
  <si>
    <t>PORCENTAJE %</t>
  </si>
  <si>
    <t>EXPERIENCIA REQUERIDA (%)</t>
  </si>
  <si>
    <t>EXPERIENCIA REQUERIDA (SMMLV)</t>
  </si>
  <si>
    <t>PLURAL 1</t>
  </si>
  <si>
    <t>PLIRAL 2</t>
  </si>
  <si>
    <t>PLURAL3</t>
  </si>
  <si>
    <t>PLURAL4</t>
  </si>
  <si>
    <t>PLURAL5</t>
  </si>
  <si>
    <t>SUMA</t>
  </si>
  <si>
    <t xml:space="preserve">FACTOR DE CALIDAD </t>
  </si>
  <si>
    <t xml:space="preserve">PUNTAJE </t>
  </si>
  <si>
    <t>AVAL 50%</t>
  </si>
  <si>
    <t>DISPONIBILIDAD Y CONDICIONES FUNCIONALES DE LA MAQUINARIA DE OBRA</t>
  </si>
  <si>
    <t>EXPERIENCIA  APORTADA (SMMLV)</t>
  </si>
  <si>
    <t xml:space="preserve">EXPERIENCIA REQUERIDA </t>
  </si>
  <si>
    <t>VINCULACIÓN DE PERSONAL CON DISCAPACIDAD</t>
  </si>
  <si>
    <t>EXPERIENCIA ESPECIFICA UN (1) CONTRATO (SMMLV) ≥ 70% PO</t>
  </si>
  <si>
    <t>INTEGRANTE QUE APORTA :</t>
  </si>
  <si>
    <t xml:space="preserve">EXPERIENCIA ESPECIFICA UN (1) CONTRATO LONGITUD ACREDITADA ≥ 80% POR INTERVENIR </t>
  </si>
  <si>
    <t>EXP APOR</t>
  </si>
  <si>
    <t xml:space="preserve">PROPONENTE </t>
  </si>
  <si>
    <t xml:space="preserve">TOTAL PUNTAJE </t>
  </si>
  <si>
    <t>PROPONENTE:</t>
  </si>
  <si>
    <t xml:space="preserve">OBSERVACCIONES </t>
  </si>
  <si>
    <t xml:space="preserve">COMITÉ EVALUADOR </t>
  </si>
  <si>
    <t>INGENIERO …..</t>
  </si>
  <si>
    <t xml:space="preserve">OBSERVACIONES </t>
  </si>
  <si>
    <t>CR3</t>
  </si>
  <si>
    <t>DISC</t>
  </si>
  <si>
    <t>MATRICULA -
OBJETO SOCIAL</t>
  </si>
  <si>
    <t>MATRICULA - 
CERTIFICADO</t>
  </si>
  <si>
    <t>FECHA            MATRICULA        CERTIFICADO</t>
  </si>
  <si>
    <t>INFORMACION RUP</t>
  </si>
  <si>
    <t xml:space="preserve">CONSECUTIVO/PAGINA  EN RUP </t>
  </si>
  <si>
    <t>No CONTRATO/ ENTIDAD CONTRATANTE</t>
  </si>
  <si>
    <t>% PARTICIPACION</t>
  </si>
  <si>
    <t xml:space="preserve">CONTRATO REGISTRADO EN RUP </t>
  </si>
  <si>
    <t>VALOR EN SMMLV CONTRATO</t>
  </si>
  <si>
    <t>SMMLV EN EL RUP</t>
  </si>
  <si>
    <t>EXPERIENCIA ESPECIFICA EN AÑOS</t>
  </si>
  <si>
    <t>No CERTIFICACION</t>
  </si>
  <si>
    <t>CONTRATANTE</t>
  </si>
  <si>
    <t>FECHA DE INICIO</t>
  </si>
  <si>
    <t>FECHA DE TERMINACION</t>
  </si>
  <si>
    <t>DURACION EN DIAS</t>
  </si>
  <si>
    <t>DURACION EN AÑOS</t>
  </si>
  <si>
    <t>EXPERIENCIA VALIDA</t>
  </si>
  <si>
    <t>OBSERVACION</t>
  </si>
  <si>
    <t>No CONTRATO</t>
  </si>
  <si>
    <t>TOTAL TIEMPO CON CERTIFICACIONES VALIDAS</t>
  </si>
  <si>
    <t>AÑOS</t>
  </si>
  <si>
    <t>PROPONENTE</t>
  </si>
  <si>
    <t>PUNTAJE TOTAL</t>
  </si>
  <si>
    <t>REPRESENTANTE LEGAL</t>
  </si>
  <si>
    <t>AVAL</t>
  </si>
  <si>
    <t>EXPERIENCIA GENERAL PROPONENTE</t>
  </si>
  <si>
    <t>EXPERIENCIA ESPECIFICA PROPONENTE</t>
  </si>
  <si>
    <t>EXPERIENCIA DIRECTOR DE CONSULTORIA</t>
  </si>
  <si>
    <t>EXPERIENCIA ESPECIALISTA HIDRAULICO</t>
  </si>
  <si>
    <t>RESUMEN</t>
  </si>
  <si>
    <t>EXPERIENCIA DEL PROPONENTE (44 puntos)</t>
  </si>
  <si>
    <t>DIRECTOR DE CONSULTORIA (24,75 puntos)</t>
  </si>
  <si>
    <t>ESPECIALISTA HIDRAULICO (20 puntos)</t>
  </si>
  <si>
    <t>APOYO A INDUSTRIA NACIONAL (10 puntos)</t>
  </si>
  <si>
    <t>VINCULACIÓN DE PERSONAS CON DISCAPACIDAD (1 punto)</t>
  </si>
  <si>
    <t>PUNTAJE ADICIONAL ARTICULO 2.2.1.2.4.2.15 DECRETO 1082 DE 2015 ADICIONADO POR EL DECRETO 1860 DE 2021 (0,25 puntos)</t>
  </si>
  <si>
    <t>OBSERVACIONES</t>
  </si>
  <si>
    <t xml:space="preserve">OBJETO </t>
  </si>
  <si>
    <t>EVALUACION TECNICA CONCURSO DE MERITOS 003 DE 2025</t>
  </si>
  <si>
    <r>
      <rPr>
        <b/>
        <sz val="11"/>
        <color theme="1"/>
        <rFont val="Calibri"/>
        <family val="2"/>
        <scheme val="minor"/>
      </rPr>
      <t>PERSONA NATURAL</t>
    </r>
    <r>
      <rPr>
        <sz val="11"/>
        <color theme="1"/>
        <rFont val="Calibri"/>
        <family val="2"/>
        <scheme val="minor"/>
      </rPr>
      <t>:El Proponente persona natural deberá acreditar  el título profesional de INGENIERIA CIVIL Y/O INGENIERIA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</si>
  <si>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rPr>
        <b/>
        <sz val="11"/>
        <color theme="1"/>
        <rFont val="Calibri"/>
        <family val="2"/>
        <scheme val="minor"/>
      </rPr>
      <t>PERSONA JURIDICA</t>
    </r>
    <r>
      <rPr>
        <sz val="11"/>
        <color theme="1"/>
        <rFont val="Calibri"/>
        <family val="2"/>
        <scheme val="minor"/>
      </rPr>
      <t>:En el caso de la persona jurídica la experiencia general será de CINCO (05) AÑOS, la cual se contará a partir de la fecha de constitución registrada en el Certificado de Existencia y Representación Legal expedido por la Cámara de Comercio y que dentro de su actividad social y comercial comprenda actividades relacionadas en CONSULTORÍAS DE AGUA POTABLE Y SANEAMIENTO BÁSICO. 
Tratándose de personas jurídicas, el representante legal o quien avala su oferta, deberá acreditar ser profesional en INGENIERÍA CIVIL Y/O INGENIERÍA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</si>
  <si>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t xml:space="preserve">CONSORCIOS O UNIONES TEMPORALES: </t>
    </r>
    <r>
      <rPr>
        <sz val="11"/>
        <color theme="1"/>
        <rFont val="Calibri"/>
        <family val="2"/>
        <scheme val="minor"/>
      </rPr>
      <t>Para el caso de CONSORCIOS Y/O UNIONES TEMPORALES, al menos uno de los integrantes deberá acreditar como mínimo CINCO (05) AÑOS de experiencia general, sin embargo, deberá de verificar los anteriores numerales para efectos de determinar cómo acreditará la condición de experiencia general (Experiencia general para personas jurídicas y Experiencia general y/o profesional para personas naturales).
En todo caso, deberá observarse por cada participante de la estructura plural el requisito de acreditación de la calidad profesional en INGENIERÍA CIVIL, Y/O INGENIERÍA SANITARIA, Y/O INGENIERÍA AMBIENTAL Y SANITARIA, bien sea por el integrante persona natural, el representante legal de la persona jurídica o su avalista.</t>
    </r>
    <r>
      <rPr>
        <b/>
        <sz val="11"/>
        <color theme="1"/>
        <rFont val="Calibri"/>
        <family val="2"/>
        <scheme val="minor"/>
      </rPr>
      <t xml:space="preserve">
 </t>
    </r>
  </si>
  <si>
    <t>4.2.1 EXPERIENCIA GENERAL-PROPONENTE</t>
  </si>
  <si>
    <t>% PARTICIPACION 
(Mínimo 30% o,  si no aporta experiencia, el 10%)</t>
  </si>
  <si>
    <t>El proponente para efectos de la acreditación del personal mínimo requerido, deberá presentar con su propuesta, carta de compromiso suscrita bajo la gravedad de juramento por medio de la cual señale que, en caso de resultar adjudicatario del respectivo lote del proceso de selección, contará con tal personal durante toda la ejecución del contrato atendiendo los criterios de idoneidad, experiencia y factores de dedicación anteriormente señalados.</t>
  </si>
  <si>
    <t>TITULO PROFESIONAL/TITULO  DE POSGRADO</t>
  </si>
  <si>
    <t>ESPECIALISTA HIDRAULICO 50%</t>
  </si>
  <si>
    <t>ACREDITACION DEL PERSONAL CLAVE</t>
  </si>
  <si>
    <t>a) Fotocopia de la cédula de ciudadanía</t>
  </si>
  <si>
    <t>b) Fotocopia de la matrícula profesional, certificado de vigencia de la matrícula profesional, expedido por la autoridad competente.</t>
  </si>
  <si>
    <t xml:space="preserve">c. Diploma y/o Acta de grado de la especialización y/o maestría (cuando aplique). </t>
  </si>
  <si>
    <t>d. Carta de compromiso suscrita por el profesional o persona propuesta para el cargo solicitado del personal clave, por medio de la cual se comprometa al porcentaje % de dedicación según el cargo propuesto.</t>
  </si>
  <si>
    <t>e) Certificados de experiencia.</t>
  </si>
  <si>
    <t>PERSONAL CLAVE (ESPECIALISTA HIDRAULICO)</t>
  </si>
  <si>
    <t xml:space="preserve">EXPERIENCIA PERSINAL CLAVE ESPECIALISTA HIDRAULICO: </t>
  </si>
  <si>
    <r>
      <t xml:space="preserve">“ESTUDIOS Y DISEÑOS PARA COLECTORES INTERCEPTORES Y SISTEMAS DE TRATAMIENTO DE AGUAS RESIDUALES EN EL DEPARTAMENTO DEL QUINDÍO” </t>
    </r>
    <r>
      <rPr>
        <b/>
        <sz val="14"/>
        <color rgb="FFFF0000"/>
        <rFont val="Calibri"/>
        <family val="2"/>
        <scheme val="minor"/>
      </rPr>
      <t>LOTE 2: ESTUDIOS Y DISEÑOS PARA LA OPTIMIZACIÓN Y CONSTRUCCIÓN COLECTOR LA TULIA, MUNICIPIO DE LA TEBAIDA, DEPARTAMENTO DEL QUINDIO.</t>
    </r>
  </si>
  <si>
    <r>
      <t xml:space="preserve">El proponente acreditará la experiencia específica con máximo TRES (3) CONTRATOS, cuyo objeto o alcance corresponda a “ESTUDIOS Y DISEÑOS DE PROYECTOS DE ALCANTARILLADO Y/O COLECTORES Y/O INTERCEPTORES Y/O PLANTAS Y/O SISTEMAS DE TRATAMIENTO DE AGUAS RESIDUALES” y cuya sumatoria sea igual o superior al 100% del presupuesto del lote al cual se presente en el proceso de selección expresado en Salarios Mínimos Mensuales Legales Vigentes a la fecha de terminación del contrato aportado.
</t>
    </r>
    <r>
      <rPr>
        <sz val="14"/>
        <color rgb="FFFF0000"/>
        <rFont val="Calibri"/>
        <family val="2"/>
        <scheme val="minor"/>
      </rPr>
      <t>Adicionalmente, el objeto o alcance de por lo menos UNO (1) de los CONTRATOS aportados deberá corresponder a “DISEÑOS DE PROYECTOS DE ALCANTARILLADO Y/O COLECTORES Y/O INTERCEPTORES”.</t>
    </r>
    <r>
      <rPr>
        <sz val="14"/>
        <color theme="1"/>
        <rFont val="Calibri"/>
        <family val="2"/>
        <scheme val="minor"/>
      </rPr>
      <t xml:space="preserve">
Cada uno de los contratos aportados deberán estar inscritos y clasificados en el Registro Único de Proponentes (RUP), en los códigos UNSPSC: 801016 Y 811015</t>
    </r>
  </si>
  <si>
    <t>4.2,5.1 PERSONAL MINIMO REQUERIDO LOTE 2</t>
  </si>
  <si>
    <t>4.2,5.2 PERSONAL CLAVE LOTE 2</t>
  </si>
  <si>
    <t>PRESUPUESTO  OFICIAL EN SMMLV 2026</t>
  </si>
  <si>
    <t>PERSINAL MINIMO</t>
  </si>
  <si>
    <t xml:space="preserve">     PROPONENTE                                         </t>
  </si>
  <si>
    <t>ESTUDIOS Y MANEJO DE PROYECTOS S.A.S</t>
  </si>
  <si>
    <t>STELLA GAITAN MOYA</t>
  </si>
  <si>
    <t>HECTOR JAVIER MOGOLLON CADENA</t>
  </si>
  <si>
    <t>INGENIERO CIVIL</t>
  </si>
  <si>
    <t>CUMPLE</t>
  </si>
  <si>
    <t>ADVANTAGE ENERGY SUCURSAL COLOMBIA</t>
  </si>
  <si>
    <t>La ejecución del contrato en mención se realizó con presupuesto propio de la compañía contratante, dentro
del acuerdo social contraído con las comunidades, los
cuales permiten realizar inversión social en áreas de
zonificación e impacto de posibles yacimientos
petroleros de crudo y pesado, mediante la consultoría
para presentar estudios y diseños del siguiente contrato:
"Construcción de alcantarillado del corregimiento Puerto
Umbría en la jurisdicción del municipio Villagarzón en el
departamento de Putumayo".</t>
  </si>
  <si>
    <t>63/4390</t>
  </si>
  <si>
    <t>NOMBRE:  VICTOR JOSE BARBER LOZANO</t>
  </si>
  <si>
    <t>INGENIERO CIVIL/ESPECIALISTA EN HIDRAULICA DE RIOS Y COSTAS</t>
  </si>
  <si>
    <t>TETHYS PETROLEUM COMPANY</t>
  </si>
  <si>
    <t>TE/027-NS</t>
  </si>
  <si>
    <t>No aporta el contrato principal de la obra o consultoría, con acta de terminación o liquidación y el contrato laboral que tuvo el profesional, en el que se demuestre el vínculo laboral que tuvo este con la empresa privada que lo certifica. NOTA 4 del Numeral 4.2.5.2.3. del pliego de condiciones definitivo.</t>
  </si>
  <si>
    <t>SERVICIOS LAMUS Y MORALES LTDA</t>
  </si>
  <si>
    <t>SL-008-03-CZ</t>
  </si>
  <si>
    <t>RETO PETROLEUM LTDA</t>
  </si>
  <si>
    <t>OPV-051-05</t>
  </si>
  <si>
    <t>LA CERTIFICACION NO ES COMPLETAMENTE LEGIBLE
No aporta el contrato principal de la obra o consultoría, con acta de terminación o liquidación y el contrato laboral que tuvo el profesional, en el que se demuestre el vínculo laboral que tuvo este con la empresa privada que lo certifica. NOTA 4 del Numeral 4.2.5.2.3. del pliego de condiciones definitivo.</t>
  </si>
  <si>
    <t>MEDICION Y CONTROL LTDA</t>
  </si>
  <si>
    <t>OPO285-IV</t>
  </si>
  <si>
    <t>ANEXO P1</t>
  </si>
  <si>
    <t>JUAN JOSE RESTREPO ROMERO</t>
  </si>
  <si>
    <t>N.A.</t>
  </si>
  <si>
    <t>4.2.2 EXPERENCIA ESPECIFICA-PROPONENTE LOTE 2</t>
  </si>
  <si>
    <t>DEPARTAMENTO DEL QUINDIO</t>
  </si>
  <si>
    <t>Estudios y diseños para la implementacion de los servicios de acueducto y alcantarillado y sistemas de tratamiento de aguas residuales en el resguardo indigena dachi agore drua en el Municipio de Calarca y Cabildo Chichaque en el Municipio de Cordoba</t>
  </si>
  <si>
    <t>Diseño del colector y sistema de tratamiento de agua residual para el sector recreo-roman para el Municipio de Filandia</t>
  </si>
  <si>
    <t>7/24</t>
  </si>
  <si>
    <t>6/23</t>
  </si>
  <si>
    <t>NOMBRE:  ALEX HURTADO QUINTERO,</t>
  </si>
  <si>
    <t>INGENIERO CIVIL/ESPECIALISTA EN HIDRAULICA Y AMBIENTAL</t>
  </si>
  <si>
    <t>09 DE 2020</t>
  </si>
  <si>
    <t>EPA ESP</t>
  </si>
  <si>
    <t>CONSORCIO PLAN MAESTRO DE PANAMA ARAUCA</t>
  </si>
  <si>
    <t>ENTRETANGENCIA S.A.S</t>
  </si>
  <si>
    <t xml:space="preserve"> SMMLV 2026</t>
  </si>
  <si>
    <t>No presenta carta de compromiso suscrita bajo la gravedad de juramento por medio de la cual señale que, en caso de resultar adjudicatario del Lote 2, contará con tal personal durante toda la ejecución del contrato atendiendo los criterios de idoneidad, experiencia y factores de dedicación anteriormente señalados. Numeral 4.2.5.1.3. del pliego de condiciones definitivo. DEBE SUBSANAR</t>
  </si>
  <si>
    <t>“ESTUDIOS Y DISEÑOS PARA COLECTORES INTERCEPTORES Y SISTEMAS DE TRATAMIENTO DE AGUAS RESIDUALES EN EL DEPARTAMENTO DEL QUINDÍO” LOTE 2: ESTUDIOS Y DISEÑOS PARA LA OPTIMIZACIÓN Y CONSTRUCCIÓN COLECTOR LA TULIA, MUNICIPIO DE LA TEBAIDA, DEPARTAMENTO DEL QUINDIO.</t>
  </si>
  <si>
    <t>CONSORCIO SIAQUIN</t>
  </si>
  <si>
    <t xml:space="preserve">ANCIZAR PEREZ CERVERA </t>
  </si>
  <si>
    <t>RDC INGENIERIA Y CONSTRUCCIÓN S.A.S.,</t>
  </si>
  <si>
    <t>ENVIRONMENTAL &amp; WATER SOLUTIONS SAS</t>
  </si>
  <si>
    <t>TOPOLOGIA
SAS BIC</t>
  </si>
  <si>
    <t>FUNDACION GRANJAS PRODUCTIVAS</t>
  </si>
  <si>
    <t>ECOMEDICS</t>
  </si>
  <si>
    <t>MUNICIPIO DE FALAN</t>
  </si>
  <si>
    <t>SI</t>
  </si>
  <si>
    <t>ESTUDIOS Y DISEÑOS PARA LA FACTIBILIDAD DE LA CONSTRUCCION DE ACUEDUCTO Y ALCANTARILLADO VEREDAL Y UNA PTAR EN EL CORREGIMIENTO SABANAS DE TORRES EN EL MUNICIPIO DE MORROA, CON EL FIN DE CONSEGUIR RECURSOS PRIVADOS PARA LA EJECUCION DE LAS OBRAS</t>
  </si>
  <si>
    <t>CONSULTORIA PARA LA ELABORACIÓN DE ESTUDIOS Y DISEÑOS DE INGENIERÍA DETALLADA PARA LA CONSTRUCCIÓN DE UNA RED DE ALCANTARILLADO DE COLECCIÓN DE EFLUENTES DE 800 ML DE TUBERIA CORRUGADA PVC DE 8” Y UN SISTEMA DE TRATAMIENTO DE AGUAS RESIDUALES DOMÉSTICAS E INDUSTRIALES CON UNA CAPACIDAD INSTALADA DE 30 M3/D.”</t>
  </si>
  <si>
    <t>“ESTUDIOS, DISEÑOS Y COMPONENTE PRESUPUESTAL DE LOS DISEÑOS PARA LA CONSTRUCCION DE LA PTAR DEL MUNICIPIO DE FALAN”.</t>
  </si>
  <si>
    <t>33/57</t>
  </si>
  <si>
    <t>54/112</t>
  </si>
  <si>
    <t>1008/28148</t>
  </si>
  <si>
    <t>CUMPLE/NO CUMPLE</t>
  </si>
  <si>
    <t xml:space="preserve">NOMBRE:  LINA MARCELA CAMACHO TRIANA </t>
  </si>
  <si>
    <t>INGENIERA AMBIENTAL Y SANITARIA/</t>
  </si>
  <si>
    <t>6 AÑOS</t>
  </si>
  <si>
    <t>ESPECIALISTA EN AGUAS Y SANEAMIENTO AMBIENTAL</t>
  </si>
  <si>
    <t xml:space="preserve">     PROPONENTE                                                              </t>
  </si>
  <si>
    <t xml:space="preserve">PERSONAL MINIMO </t>
  </si>
  <si>
    <t>FUNAGRONAL</t>
  </si>
  <si>
    <t>FUN 010/2024</t>
  </si>
  <si>
    <t>NO</t>
  </si>
  <si>
    <t>1. De acuerdo a la NOTA 4 del numeral 4.2.5.2.3. NO ANEXA: el contrato principal de la  consultoría a certificar, con acta de terminación o liquidación y el contrato laboral que tuvo el profesional, en el que se demuestre el vínculo laboral que tuvo este con la empresa privada que lo certifica. 
2. El certificado indica que el contrato es FUN 010 -2024, y presenta  fecha de inicio del contrato el dia 11 de febrero de 2023, lo cual debe ser aclarado.</t>
  </si>
  <si>
    <t>CIDENCO</t>
  </si>
  <si>
    <t>103651-07-2020</t>
  </si>
  <si>
    <t>De acuerdo a la NOTA 4 del numeral 4.2.5.2.3. NO ANEXA: el contrato principal de la  consultoría a certificar, con acta de terminación o liquidación y el contrato laboral que tuvo el profesional, en el que se demuestre el vínculo laboral que tuvo este con la empresa privada que lo certifica.</t>
  </si>
  <si>
    <t>124118-02-2022</t>
  </si>
  <si>
    <t>No cumple con la experiencia especifica. Ver hoja ANEXO P1. DEBE SUBSANAR
Los certificados presentados para acreditar la experiencia del especialista hidraulico NO CUMPLEN con NOTA 4 del numeral 4.2.5.2.3. NO ANEXA: el contrato principal de la  consultoría a certificar, con acta de terminación o liquidación y el contrato laboral que tuvo el profesional, en el que se demuestre el vínculo laboral que tuvo este con la empresa privada que lo certifica.</t>
  </si>
  <si>
    <r>
      <t xml:space="preserve">El contrato aportado fue suscrito con un privado y la factura aportada corresponde solo a un porcentaje del valor total del contrato. No cumple con lo establecido en el numeral 4.2.4.1 del pliego de condiciones definitivo </t>
    </r>
    <r>
      <rPr>
        <b/>
        <sz val="12"/>
        <color theme="1"/>
        <rFont val="Calibri"/>
        <family val="2"/>
        <scheme val="minor"/>
      </rPr>
      <t>"En caso de que el proponente presente certificaciones expedidas por privados estas deben contener anexo contrato y/o factura de venta y/o factura electrónica de venta." DEBE SUBSANAR</t>
    </r>
  </si>
  <si>
    <t>No cumple con la experiencia especifica. Ver hoja ANEXO P2. DEBE SUBSANAR
Los certificados presentados para acreditar la experiencia del especialista hidraulico NO CUMPLEN con NOTA 4 del numeral 4.2.5.2.3. NO ANEXA: el contrato principal de la  consultoría a certificar, con acta de terminación o liquidación y el contrato laboral que tuvo el profesional, en el que se demuestre el vínculo laboral que tuvo este con la empresa privada que lo certifica.</t>
  </si>
  <si>
    <t>NO  CUMPLE</t>
  </si>
  <si>
    <t>ANEXO P2</t>
  </si>
  <si>
    <t xml:space="preserve">e) Certificados de experiencia. </t>
  </si>
  <si>
    <t>ANEXO P3</t>
  </si>
  <si>
    <r>
      <t xml:space="preserve">1. Los certificados presentados para acreditar la experiencia del especialista hidraulico NO CUMPLEN con NOTA 4 del numeral 4.2.5.2.3. NO ANEXA: el contrato principal de la  consultoría a certificar, con acta de terminación o liquidación y el contrato laboral que tuvo el profesional, en el que se demuestre el vínculo laboral que tuvo este con la empresa privada que lo certifica.
</t>
    </r>
    <r>
      <rPr>
        <sz val="12"/>
        <color rgb="FFFF0000"/>
        <rFont val="Calibri"/>
        <family val="2"/>
        <scheme val="minor"/>
      </rPr>
      <t>2. El certificado presentado de FUNAGRONAL indica que el contrato es FUN 010 -2024, y presenta  fecha de inicio del contrato el dia 11 de febrero de 2023, lo cual debe ser aclarado. SUBSANAR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</si>
</sst>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_-&quot;$&quot;* #,##0_-;\-&quot;$&quot;* #,##0_-;_-&quot;$&quot;* &quot;-&quot;_-;_-@_-"/>
    <numFmt numFmtId="165" formatCode="&quot;$&quot;\ #,##0.00"/>
    <numFmt numFmtId="166" formatCode="0.0%"/>
    <numFmt numFmtId="167" formatCode="&quot;$&quot;\ #,##0.00;[Red]&quot;$&quot;\ #,##0.00"/>
    <numFmt numFmtId="168" formatCode="0.000"/>
    <numFmt numFmtId="169" formatCode="[$$]\ #,##0.00;\-[$$]\ #,##0.00"/>
  </numFmts>
  <fonts count="5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u/>
      <sz val="14"/>
      <color theme="1"/>
      <name val="Calibri"/>
      <family val="2"/>
      <scheme val="minor"/>
    </font>
    <font>
      <b/>
      <i/>
      <u/>
      <sz val="16"/>
      <color theme="1"/>
      <name val="Calibri"/>
      <family val="2"/>
      <scheme val="minor"/>
    </font>
    <font>
      <i/>
      <u/>
      <sz val="16"/>
      <color theme="1"/>
      <name val="Calibri"/>
      <family val="2"/>
      <scheme val="minor"/>
    </font>
    <font>
      <b/>
      <u/>
      <sz val="12"/>
      <color theme="1"/>
      <name val="Calibri"/>
      <family val="2"/>
      <scheme val="minor"/>
    </font>
    <font>
      <b/>
      <i/>
      <sz val="14"/>
      <color theme="1"/>
      <name val="Calibri"/>
      <family val="2"/>
      <scheme val="minor"/>
    </font>
    <font>
      <b/>
      <sz val="12"/>
      <color theme="1"/>
      <name val="Calibri"/>
      <family val="2"/>
      <scheme val="minor"/>
    </font>
    <font>
      <b/>
      <u/>
      <sz val="16"/>
      <color theme="1"/>
      <name val="Calibri"/>
      <family val="2"/>
      <scheme val="minor"/>
    </font>
    <font>
      <b/>
      <i/>
      <sz val="20"/>
      <color theme="1"/>
      <name val="Calibri"/>
      <family val="2"/>
      <scheme val="minor"/>
    </font>
    <font>
      <i/>
      <sz val="12"/>
      <color theme="1"/>
      <name val="Calibri"/>
      <family val="2"/>
      <scheme val="minor"/>
    </font>
    <font>
      <sz val="16"/>
      <color theme="1"/>
      <name val="Calibri"/>
      <family val="2"/>
      <scheme val="minor"/>
    </font>
    <font>
      <b/>
      <i/>
      <sz val="16"/>
      <color theme="1"/>
      <name val="Calibri"/>
      <family val="2"/>
      <scheme val="minor"/>
    </font>
    <font>
      <sz val="14"/>
      <color theme="1"/>
      <name val="Calibri"/>
      <family val="2"/>
      <scheme val="minor"/>
    </font>
    <font>
      <b/>
      <i/>
      <u/>
      <sz val="20"/>
      <color theme="1"/>
      <name val="Calibri"/>
      <family val="2"/>
      <scheme val="minor"/>
    </font>
    <font>
      <b/>
      <sz val="18"/>
      <color theme="1"/>
      <name val="Calibri"/>
      <family val="2"/>
      <scheme val="minor"/>
    </font>
    <font>
      <b/>
      <i/>
      <u/>
      <sz val="22"/>
      <color theme="1"/>
      <name val="Calibri"/>
      <family val="2"/>
      <scheme val="minor"/>
    </font>
    <font>
      <b/>
      <sz val="9"/>
      <color indexed="81"/>
      <name val="Tahoma"/>
      <family val="2"/>
    </font>
    <font>
      <sz val="9"/>
      <color indexed="81"/>
      <name val="Tahoma"/>
      <family val="2"/>
    </font>
    <font>
      <sz val="12"/>
      <color indexed="81"/>
      <name val="Tahoma"/>
      <family val="2"/>
    </font>
    <font>
      <b/>
      <sz val="11"/>
      <color indexed="81"/>
      <name val="Tahoma"/>
      <family val="2"/>
    </font>
    <font>
      <sz val="11"/>
      <color indexed="81"/>
      <name val="Tahoma"/>
      <family val="2"/>
    </font>
    <font>
      <b/>
      <sz val="12"/>
      <color indexed="81"/>
      <name val="Tahoma"/>
      <family val="2"/>
    </font>
    <font>
      <b/>
      <sz val="11"/>
      <color theme="1"/>
      <name val="Calibri"/>
      <family val="2"/>
      <scheme val="minor"/>
    </font>
    <font>
      <sz val="13"/>
      <color theme="1"/>
      <name val="Calibri"/>
      <family val="2"/>
      <scheme val="minor"/>
    </font>
    <font>
      <sz val="11"/>
      <color theme="1"/>
      <name val="Calibri"/>
      <family val="2"/>
    </font>
    <font>
      <sz val="10"/>
      <color theme="1"/>
      <name val="Arial"/>
      <family val="2"/>
    </font>
    <font>
      <sz val="12"/>
      <color rgb="FFFF0000"/>
      <name val="Calibri"/>
      <family val="2"/>
      <scheme val="minor"/>
    </font>
    <font>
      <sz val="12"/>
      <color theme="1"/>
      <name val="Arial"/>
      <family val="2"/>
    </font>
    <font>
      <sz val="9"/>
      <color theme="1"/>
      <name val="Arial"/>
      <family val="2"/>
    </font>
    <font>
      <sz val="8"/>
      <color theme="1"/>
      <name val="Arial"/>
      <family val="2"/>
    </font>
    <font>
      <b/>
      <sz val="10"/>
      <color theme="1"/>
      <name val="Arial"/>
      <family val="2"/>
    </font>
    <font>
      <b/>
      <sz val="9"/>
      <color theme="1"/>
      <name val="Arial"/>
      <family val="2"/>
    </font>
    <font>
      <b/>
      <sz val="8"/>
      <color theme="1"/>
      <name val="Arial"/>
      <family val="2"/>
    </font>
    <font>
      <sz val="10"/>
      <name val="Arial"/>
      <family val="2"/>
    </font>
    <font>
      <b/>
      <sz val="10"/>
      <name val="Arial"/>
      <family val="2"/>
    </font>
    <font>
      <sz val="9"/>
      <name val="Arial"/>
      <family val="2"/>
    </font>
    <font>
      <sz val="8"/>
      <name val="Calibri"/>
      <family val="2"/>
      <scheme val="minor"/>
    </font>
    <font>
      <sz val="10"/>
      <color theme="1"/>
      <name val="Calibri"/>
      <family val="2"/>
      <scheme val="minor"/>
    </font>
    <font>
      <b/>
      <sz val="14"/>
      <color rgb="FFFF0000"/>
      <name val="Calibri"/>
      <family val="2"/>
      <scheme val="minor"/>
    </font>
    <font>
      <sz val="14"/>
      <color rgb="FFFF000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tint="0.39997558519241921"/>
        <bgColor indexed="64"/>
      </patternFill>
    </fill>
    <fill>
      <patternFill patternType="solid">
        <fgColor rgb="FFD6FBFE"/>
        <bgColor indexed="64"/>
      </patternFill>
    </fill>
    <fill>
      <patternFill patternType="solid">
        <fgColor theme="2"/>
        <bgColor indexed="64"/>
      </patternFill>
    </fill>
    <fill>
      <patternFill patternType="solid">
        <fgColor theme="8" tint="-0.249977111117893"/>
        <bgColor indexed="64"/>
      </patternFill>
    </fill>
    <fill>
      <patternFill patternType="solid">
        <fgColor theme="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rgb="FFFFFF0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rgb="FF979991"/>
      </left>
      <right/>
      <top style="thin">
        <color rgb="FF979991"/>
      </top>
      <bottom style="thin">
        <color rgb="FF97999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164" fontId="15" fillId="0" borderId="0" applyFont="0" applyFill="0" applyBorder="0" applyAlignment="0" applyProtection="0"/>
    <xf numFmtId="0" fontId="12" fillId="0" borderId="0"/>
    <xf numFmtId="0" fontId="42" fillId="0" borderId="0"/>
    <xf numFmtId="0" fontId="7" fillId="0" borderId="0"/>
    <xf numFmtId="44" fontId="15" fillId="0" borderId="0" applyFont="0" applyFill="0" applyBorder="0" applyAlignment="0" applyProtection="0"/>
  </cellStyleXfs>
  <cellXfs count="837">
    <xf numFmtId="0" fontId="0" fillId="0" borderId="0" xfId="0"/>
    <xf numFmtId="0" fontId="0" fillId="2" borderId="1" xfId="0" applyFill="1" applyBorder="1"/>
    <xf numFmtId="0" fontId="16" fillId="2" borderId="2" xfId="0" applyFont="1" applyFill="1" applyBorder="1" applyAlignment="1">
      <alignment vertical="center"/>
    </xf>
    <xf numFmtId="0" fontId="16" fillId="2" borderId="6" xfId="0" applyFont="1" applyFill="1" applyBorder="1" applyAlignment="1">
      <alignment vertical="center"/>
    </xf>
    <xf numFmtId="0" fontId="0" fillId="2" borderId="7" xfId="0" applyFill="1" applyBorder="1"/>
    <xf numFmtId="0" fontId="16" fillId="2" borderId="0" xfId="0" applyFont="1" applyFill="1" applyAlignment="1">
      <alignment vertical="center"/>
    </xf>
    <xf numFmtId="0" fontId="16" fillId="2" borderId="11" xfId="0" applyFont="1" applyFill="1" applyBorder="1" applyAlignment="1">
      <alignment vertical="center"/>
    </xf>
    <xf numFmtId="0" fontId="16" fillId="2" borderId="7" xfId="0" applyFont="1" applyFill="1" applyBorder="1" applyAlignment="1">
      <alignment vertical="center"/>
    </xf>
    <xf numFmtId="0" fontId="16" fillId="2" borderId="13" xfId="0" applyFont="1" applyFill="1" applyBorder="1" applyAlignment="1">
      <alignment vertical="center"/>
    </xf>
    <xf numFmtId="0" fontId="16" fillId="2" borderId="14" xfId="0" applyFont="1" applyFill="1" applyBorder="1" applyAlignment="1">
      <alignment vertical="center"/>
    </xf>
    <xf numFmtId="0" fontId="16" fillId="2" borderId="15" xfId="0" applyFont="1" applyFill="1" applyBorder="1" applyAlignment="1">
      <alignment vertical="center"/>
    </xf>
    <xf numFmtId="0" fontId="0" fillId="2" borderId="0" xfId="0" applyFill="1"/>
    <xf numFmtId="0" fontId="0" fillId="4" borderId="9" xfId="0" applyFill="1" applyBorder="1"/>
    <xf numFmtId="0" fontId="0" fillId="5" borderId="25" xfId="0" applyFill="1" applyBorder="1" applyProtection="1">
      <protection locked="0"/>
    </xf>
    <xf numFmtId="0" fontId="0" fillId="4" borderId="4" xfId="0" applyFill="1" applyBorder="1" applyAlignment="1">
      <alignment horizontal="center" vertical="center" wrapText="1"/>
    </xf>
    <xf numFmtId="0" fontId="0" fillId="4" borderId="22" xfId="0" applyFill="1" applyBorder="1" applyAlignment="1">
      <alignment horizontal="center" vertical="center" wrapText="1"/>
    </xf>
    <xf numFmtId="0" fontId="0" fillId="5" borderId="9" xfId="0" applyFill="1" applyBorder="1" applyAlignment="1" applyProtection="1">
      <alignment horizontal="center" vertical="center"/>
      <protection locked="0"/>
    </xf>
    <xf numFmtId="0" fontId="0" fillId="5" borderId="34" xfId="0" applyFill="1" applyBorder="1" applyProtection="1">
      <protection locked="0"/>
    </xf>
    <xf numFmtId="2" fontId="0" fillId="0" borderId="0" xfId="0" applyNumberFormat="1"/>
    <xf numFmtId="0" fontId="0" fillId="5" borderId="9" xfId="0" applyFill="1" applyBorder="1" applyProtection="1">
      <protection locked="0"/>
    </xf>
    <xf numFmtId="0" fontId="0" fillId="5" borderId="28" xfId="0" applyFill="1" applyBorder="1" applyProtection="1">
      <protection locked="0"/>
    </xf>
    <xf numFmtId="0" fontId="0" fillId="5" borderId="28" xfId="0" applyFill="1" applyBorder="1" applyAlignment="1" applyProtection="1">
      <alignment horizontal="center" vertical="center"/>
      <protection locked="0"/>
    </xf>
    <xf numFmtId="0" fontId="0" fillId="5" borderId="35" xfId="0" applyFill="1" applyBorder="1" applyProtection="1">
      <protection locked="0"/>
    </xf>
    <xf numFmtId="0" fontId="21" fillId="0" borderId="0" xfId="0" applyFont="1"/>
    <xf numFmtId="0" fontId="0" fillId="0" borderId="9" xfId="0" applyBorder="1"/>
    <xf numFmtId="0" fontId="0" fillId="0" borderId="44" xfId="0" applyBorder="1"/>
    <xf numFmtId="0" fontId="0" fillId="0" borderId="0" xfId="0" applyAlignment="1">
      <alignment horizontal="center"/>
    </xf>
    <xf numFmtId="0" fontId="0" fillId="8" borderId="0" xfId="0" applyFill="1"/>
    <xf numFmtId="1" fontId="0" fillId="0" borderId="19" xfId="1" applyNumberFormat="1" applyFont="1" applyBorder="1" applyAlignment="1">
      <alignment horizontal="center" vertical="center" wrapText="1"/>
    </xf>
    <xf numFmtId="9" fontId="0" fillId="0" borderId="20" xfId="0" applyNumberFormat="1" applyBorder="1" applyAlignment="1">
      <alignment horizontal="center" vertical="center" wrapText="1"/>
    </xf>
    <xf numFmtId="1" fontId="0" fillId="0" borderId="24" xfId="1" applyNumberFormat="1" applyFont="1" applyBorder="1" applyAlignment="1">
      <alignment horizontal="center" vertical="center" wrapText="1"/>
    </xf>
    <xf numFmtId="9" fontId="0" fillId="0" borderId="25" xfId="0" applyNumberFormat="1" applyBorder="1" applyAlignment="1">
      <alignment horizontal="center" vertical="center" wrapText="1"/>
    </xf>
    <xf numFmtId="0" fontId="0" fillId="0" borderId="19" xfId="0" applyBorder="1"/>
    <xf numFmtId="0" fontId="0" fillId="0" borderId="4" xfId="0" applyBorder="1"/>
    <xf numFmtId="0" fontId="0" fillId="0" borderId="20" xfId="0" applyBorder="1"/>
    <xf numFmtId="0" fontId="0" fillId="0" borderId="24" xfId="0" applyBorder="1"/>
    <xf numFmtId="0" fontId="0" fillId="0" borderId="25" xfId="0" applyBorder="1"/>
    <xf numFmtId="0" fontId="0" fillId="0" borderId="27" xfId="0" applyBorder="1"/>
    <xf numFmtId="0" fontId="0" fillId="0" borderId="28" xfId="0" applyBorder="1"/>
    <xf numFmtId="0" fontId="0" fillId="0" borderId="29" xfId="0" applyBorder="1"/>
    <xf numFmtId="0" fontId="22" fillId="0" borderId="0" xfId="0" applyFont="1" applyAlignment="1">
      <alignment horizontal="center" vertical="center"/>
    </xf>
    <xf numFmtId="0" fontId="0" fillId="0" borderId="0" xfId="0" applyAlignment="1">
      <alignment horizontal="center" wrapText="1"/>
    </xf>
    <xf numFmtId="0" fontId="27" fillId="0" borderId="0" xfId="0" applyFont="1"/>
    <xf numFmtId="10" fontId="0" fillId="0" borderId="0" xfId="0" applyNumberFormat="1"/>
    <xf numFmtId="165" fontId="0" fillId="0" borderId="9" xfId="0" applyNumberFormat="1" applyBorder="1"/>
    <xf numFmtId="165" fontId="0" fillId="0" borderId="25" xfId="0" applyNumberFormat="1" applyBorder="1"/>
    <xf numFmtId="0" fontId="21" fillId="0" borderId="9" xfId="0" applyFont="1" applyBorder="1"/>
    <xf numFmtId="0" fontId="0" fillId="11" borderId="9" xfId="0" applyFill="1" applyBorder="1" applyProtection="1">
      <protection locked="0"/>
    </xf>
    <xf numFmtId="0" fontId="0" fillId="11" borderId="28" xfId="0" applyFill="1" applyBorder="1" applyProtection="1">
      <protection locked="0"/>
    </xf>
    <xf numFmtId="0" fontId="0" fillId="11" borderId="28" xfId="0" applyFill="1" applyBorder="1" applyAlignment="1" applyProtection="1">
      <alignment horizontal="center" vertical="center"/>
      <protection locked="0"/>
    </xf>
    <xf numFmtId="4" fontId="0" fillId="0" borderId="0" xfId="0" applyNumberFormat="1"/>
    <xf numFmtId="0" fontId="0" fillId="0" borderId="0" xfId="0" applyAlignment="1">
      <alignment wrapText="1"/>
    </xf>
    <xf numFmtId="0" fontId="0" fillId="11" borderId="59" xfId="0" applyFill="1" applyBorder="1" applyAlignment="1" applyProtection="1">
      <alignment horizontal="center"/>
      <protection locked="0"/>
    </xf>
    <xf numFmtId="168" fontId="41" fillId="0" borderId="0" xfId="0" applyNumberFormat="1" applyFont="1" applyAlignment="1">
      <alignment vertical="center"/>
    </xf>
    <xf numFmtId="14" fontId="0" fillId="0" borderId="0" xfId="0" applyNumberFormat="1"/>
    <xf numFmtId="1" fontId="0" fillId="0" borderId="0" xfId="0" applyNumberFormat="1"/>
    <xf numFmtId="1" fontId="43" fillId="12" borderId="65" xfId="3" applyNumberFormat="1" applyFont="1" applyFill="1" applyBorder="1" applyAlignment="1">
      <alignment horizontal="left" vertical="center" wrapText="1"/>
    </xf>
    <xf numFmtId="169" fontId="43" fillId="13" borderId="65" xfId="3" applyNumberFormat="1" applyFont="1" applyFill="1" applyBorder="1" applyAlignment="1">
      <alignment horizontal="right" vertical="center" wrapText="1"/>
    </xf>
    <xf numFmtId="1" fontId="43" fillId="14" borderId="65" xfId="3" applyNumberFormat="1" applyFont="1" applyFill="1" applyBorder="1" applyAlignment="1">
      <alignment horizontal="left" vertical="center" wrapText="1"/>
    </xf>
    <xf numFmtId="169" fontId="43" fillId="14" borderId="65" xfId="3" applyNumberFormat="1" applyFont="1" applyFill="1" applyBorder="1" applyAlignment="1">
      <alignment horizontal="right" vertical="center" wrapText="1"/>
    </xf>
    <xf numFmtId="0" fontId="0" fillId="11" borderId="9" xfId="0" applyFill="1" applyBorder="1" applyAlignment="1" applyProtection="1">
      <alignment horizontal="center" vertical="center"/>
      <protection locked="0"/>
    </xf>
    <xf numFmtId="0" fontId="0" fillId="11" borderId="26" xfId="0" applyFill="1" applyBorder="1" applyAlignment="1" applyProtection="1">
      <alignment horizontal="center"/>
      <protection locked="0"/>
    </xf>
    <xf numFmtId="0" fontId="18" fillId="0" borderId="0" xfId="0" applyFont="1" applyAlignment="1">
      <alignment horizontal="center"/>
    </xf>
    <xf numFmtId="0" fontId="11" fillId="0" borderId="0" xfId="0" applyFont="1" applyAlignment="1">
      <alignment vertical="center" wrapText="1"/>
    </xf>
    <xf numFmtId="0" fontId="10" fillId="0" borderId="0" xfId="0" applyFont="1" applyAlignment="1">
      <alignment horizontal="center" vertical="center" wrapText="1"/>
    </xf>
    <xf numFmtId="0" fontId="16" fillId="0" borderId="0" xfId="0" applyFont="1" applyAlignment="1">
      <alignment vertical="center"/>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24" fillId="0" borderId="0" xfId="0" applyFont="1" applyAlignment="1">
      <alignment horizontal="center"/>
    </xf>
    <xf numFmtId="0" fontId="0" fillId="15" borderId="0" xfId="0" applyFill="1"/>
    <xf numFmtId="0" fontId="18" fillId="0" borderId="0" xfId="0" applyFont="1" applyAlignment="1">
      <alignment horizontal="center" vertical="center" wrapText="1"/>
    </xf>
    <xf numFmtId="0" fontId="0" fillId="0" borderId="22" xfId="0" applyBorder="1"/>
    <xf numFmtId="165" fontId="0" fillId="0" borderId="0" xfId="0" applyNumberFormat="1"/>
    <xf numFmtId="0" fontId="0" fillId="0" borderId="9" xfId="0" applyBorder="1" applyProtection="1">
      <protection locked="0"/>
    </xf>
    <xf numFmtId="0" fontId="0" fillId="0" borderId="28" xfId="0" applyBorder="1" applyProtection="1">
      <protection locked="0"/>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pplyProtection="1">
      <alignment horizontal="center" vertical="center"/>
      <protection locked="0"/>
    </xf>
    <xf numFmtId="0" fontId="0" fillId="0" borderId="26" xfId="0" applyBorder="1" applyAlignment="1" applyProtection="1">
      <alignment horizontal="center"/>
      <protection locked="0"/>
    </xf>
    <xf numFmtId="0" fontId="0" fillId="0" borderId="7" xfId="0" applyBorder="1" applyAlignment="1">
      <alignment horizontal="center"/>
    </xf>
    <xf numFmtId="0" fontId="0" fillId="0" borderId="11" xfId="0" applyBorder="1" applyAlignment="1">
      <alignment horizontal="center"/>
    </xf>
    <xf numFmtId="2" fontId="41" fillId="0" borderId="0" xfId="0" applyNumberFormat="1" applyFont="1" applyAlignment="1">
      <alignment horizontal="center" vertical="center"/>
    </xf>
    <xf numFmtId="0" fontId="18" fillId="11" borderId="0" xfId="0" applyFont="1" applyFill="1" applyAlignment="1">
      <alignment vertical="center" wrapText="1"/>
    </xf>
    <xf numFmtId="0" fontId="25" fillId="0" borderId="0" xfId="0" applyFont="1" applyAlignment="1">
      <alignment vertical="center"/>
    </xf>
    <xf numFmtId="0" fontId="0" fillId="0" borderId="49" xfId="0" applyBorder="1" applyAlignment="1" applyProtection="1">
      <alignment vertical="center" wrapText="1"/>
      <protection locked="0"/>
    </xf>
    <xf numFmtId="0" fontId="0" fillId="0" borderId="26" xfId="0" applyBorder="1" applyAlignment="1" applyProtection="1">
      <alignment vertical="center" wrapText="1"/>
      <protection locked="0"/>
    </xf>
    <xf numFmtId="0" fontId="18" fillId="11" borderId="2" xfId="0" applyFont="1" applyFill="1" applyBorder="1" applyAlignment="1">
      <alignment vertical="center"/>
    </xf>
    <xf numFmtId="0" fontId="18" fillId="11" borderId="11" xfId="0" applyFont="1" applyFill="1" applyBorder="1" applyAlignment="1">
      <alignment vertical="center" wrapText="1"/>
    </xf>
    <xf numFmtId="0" fontId="17" fillId="0" borderId="0" xfId="0" applyFont="1" applyAlignment="1">
      <alignment vertical="center"/>
    </xf>
    <xf numFmtId="0" fontId="17" fillId="0" borderId="0" xfId="0" applyFont="1" applyAlignment="1">
      <alignment vertical="center" wrapText="1"/>
    </xf>
    <xf numFmtId="0" fontId="18" fillId="0" borderId="0" xfId="0" applyFont="1"/>
    <xf numFmtId="0" fontId="18" fillId="2" borderId="0" xfId="0" applyFont="1" applyFill="1" applyAlignment="1">
      <alignment horizontal="center"/>
    </xf>
    <xf numFmtId="0" fontId="0" fillId="2" borderId="49" xfId="0" applyFill="1" applyBorder="1"/>
    <xf numFmtId="0" fontId="0" fillId="0" borderId="49" xfId="0" applyBorder="1"/>
    <xf numFmtId="3" fontId="0" fillId="0" borderId="9" xfId="0" applyNumberFormat="1" applyBorder="1" applyAlignment="1" applyProtection="1">
      <alignment horizontal="left"/>
      <protection locked="0"/>
    </xf>
    <xf numFmtId="14" fontId="0" fillId="15" borderId="0" xfId="0" applyNumberFormat="1" applyFill="1"/>
    <xf numFmtId="0" fontId="22" fillId="15" borderId="0" xfId="0" applyFont="1" applyFill="1" applyAlignment="1">
      <alignment vertical="center"/>
    </xf>
    <xf numFmtId="0" fontId="22" fillId="15" borderId="0" xfId="0" applyFont="1" applyFill="1" applyAlignment="1">
      <alignment horizontal="center" vertical="center"/>
    </xf>
    <xf numFmtId="0" fontId="0" fillId="15" borderId="0" xfId="0" applyFill="1" applyAlignment="1">
      <alignment wrapText="1"/>
    </xf>
    <xf numFmtId="0" fontId="0" fillId="15" borderId="0" xfId="0" applyFill="1" applyAlignment="1">
      <alignment horizontal="center"/>
    </xf>
    <xf numFmtId="0" fontId="9" fillId="0" borderId="0" xfId="0" applyFont="1" applyAlignment="1">
      <alignment horizontal="left" vertical="center" wrapText="1"/>
    </xf>
    <xf numFmtId="0" fontId="0" fillId="0" borderId="9" xfId="0" applyBorder="1" applyAlignment="1">
      <alignment horizontal="center" vertical="center" wrapText="1"/>
    </xf>
    <xf numFmtId="0" fontId="45" fillId="0" borderId="0" xfId="0" applyFont="1"/>
    <xf numFmtId="0" fontId="46" fillId="0" borderId="0" xfId="0" applyFont="1"/>
    <xf numFmtId="0" fontId="45" fillId="0" borderId="0" xfId="0" applyFont="1" applyAlignment="1">
      <alignment horizontal="center"/>
    </xf>
    <xf numFmtId="0" fontId="47" fillId="0" borderId="0" xfId="0" applyFont="1"/>
    <xf numFmtId="0" fontId="48" fillId="0" borderId="0" xfId="0" applyFont="1"/>
    <xf numFmtId="0" fontId="43" fillId="0" borderId="0" xfId="0" applyFont="1"/>
    <xf numFmtId="0" fontId="43" fillId="0" borderId="0" xfId="0" applyFont="1" applyAlignment="1">
      <alignment horizontal="center"/>
    </xf>
    <xf numFmtId="0" fontId="48" fillId="0" borderId="9" xfId="0" applyFont="1" applyBorder="1"/>
    <xf numFmtId="0" fontId="49" fillId="0" borderId="9" xfId="0" applyFont="1" applyBorder="1" applyAlignment="1">
      <alignment horizontal="center" vertical="center"/>
    </xf>
    <xf numFmtId="0" fontId="48" fillId="0" borderId="9" xfId="0" applyFont="1" applyBorder="1" applyAlignment="1">
      <alignment horizontal="center" wrapText="1"/>
    </xf>
    <xf numFmtId="0" fontId="50" fillId="0" borderId="9" xfId="0" applyFont="1" applyBorder="1"/>
    <xf numFmtId="14" fontId="43" fillId="0" borderId="9" xfId="0" applyNumberFormat="1" applyFont="1" applyBorder="1"/>
    <xf numFmtId="1" fontId="43" fillId="0" borderId="9" xfId="0" applyNumberFormat="1" applyFont="1" applyBorder="1"/>
    <xf numFmtId="0" fontId="43" fillId="0" borderId="9" xfId="0" applyFont="1" applyBorder="1" applyAlignment="1">
      <alignment horizontal="center"/>
    </xf>
    <xf numFmtId="0" fontId="46" fillId="0" borderId="22" xfId="0" applyFont="1" applyBorder="1" applyAlignment="1">
      <alignment horizontal="center" vertical="center" wrapText="1"/>
    </xf>
    <xf numFmtId="0" fontId="52" fillId="0" borderId="9" xfId="0" applyFont="1" applyBorder="1" applyAlignment="1">
      <alignment horizontal="center" vertical="center"/>
    </xf>
    <xf numFmtId="4" fontId="51" fillId="0" borderId="9" xfId="0" applyNumberFormat="1" applyFont="1" applyBorder="1"/>
    <xf numFmtId="0" fontId="53" fillId="0" borderId="9" xfId="0" applyFont="1" applyBorder="1" applyAlignment="1">
      <alignment horizontal="center" vertical="center" wrapText="1"/>
    </xf>
    <xf numFmtId="0" fontId="45" fillId="0" borderId="0" xfId="0" applyFont="1" applyAlignment="1">
      <alignment wrapText="1"/>
    </xf>
    <xf numFmtId="0" fontId="19" fillId="0" borderId="6" xfId="0" applyFont="1" applyBorder="1" applyAlignment="1">
      <alignment horizontal="center" vertical="center"/>
    </xf>
    <xf numFmtId="0" fontId="19" fillId="0" borderId="11" xfId="0" applyFont="1" applyBorder="1" applyAlignment="1">
      <alignment horizontal="center" vertical="center"/>
    </xf>
    <xf numFmtId="0" fontId="43" fillId="0" borderId="9" xfId="0" applyFont="1" applyBorder="1" applyAlignment="1">
      <alignment wrapText="1"/>
    </xf>
    <xf numFmtId="0" fontId="0" fillId="0" borderId="0" xfId="0" applyAlignment="1">
      <alignment horizontal="center" vertical="center" wrapText="1"/>
    </xf>
    <xf numFmtId="0" fontId="30" fillId="18" borderId="0" xfId="0" applyFont="1" applyFill="1" applyAlignment="1">
      <alignment horizontal="center" vertical="center" wrapText="1"/>
    </xf>
    <xf numFmtId="0" fontId="7" fillId="18" borderId="69" xfId="0" applyFont="1" applyFill="1" applyBorder="1" applyAlignment="1">
      <alignment horizontal="center" vertical="center" wrapText="1"/>
    </xf>
    <xf numFmtId="0" fontId="0" fillId="19" borderId="70" xfId="0" applyFill="1" applyBorder="1" applyAlignment="1">
      <alignment horizontal="center" vertical="center" wrapText="1"/>
    </xf>
    <xf numFmtId="0" fontId="0" fillId="18" borderId="70" xfId="0" applyFill="1" applyBorder="1" applyAlignment="1">
      <alignment horizontal="center" vertical="center" wrapText="1"/>
    </xf>
    <xf numFmtId="0" fontId="40" fillId="18" borderId="70" xfId="0" applyFont="1" applyFill="1" applyBorder="1" applyAlignment="1">
      <alignment horizontal="center" vertical="center" wrapText="1"/>
    </xf>
    <xf numFmtId="0" fontId="0" fillId="11" borderId="70" xfId="0" applyFill="1" applyBorder="1" applyAlignment="1">
      <alignment horizontal="center" vertical="center" wrapText="1"/>
    </xf>
    <xf numFmtId="0" fontId="7" fillId="10" borderId="70" xfId="4" applyFill="1" applyBorder="1" applyAlignment="1">
      <alignment horizontal="center" vertical="center" wrapText="1"/>
    </xf>
    <xf numFmtId="0" fontId="7" fillId="10" borderId="70" xfId="0" applyFont="1" applyFill="1" applyBorder="1" applyAlignment="1">
      <alignment horizontal="center" vertical="center" wrapText="1"/>
    </xf>
    <xf numFmtId="0" fontId="40" fillId="10" borderId="70" xfId="0" applyFont="1" applyFill="1" applyBorder="1" applyAlignment="1">
      <alignment horizontal="center" vertical="center" wrapText="1"/>
    </xf>
    <xf numFmtId="0" fontId="0" fillId="10" borderId="70" xfId="0" applyFill="1" applyBorder="1" applyAlignment="1">
      <alignment horizontal="center" vertical="center" wrapText="1"/>
    </xf>
    <xf numFmtId="2" fontId="0" fillId="10" borderId="70" xfId="0" applyNumberFormat="1" applyFill="1" applyBorder="1" applyAlignment="1">
      <alignment horizontal="center" vertical="center" wrapText="1"/>
    </xf>
    <xf numFmtId="2" fontId="24" fillId="10" borderId="73" xfId="0" applyNumberFormat="1" applyFont="1" applyFill="1" applyBorder="1" applyAlignment="1">
      <alignment horizontal="center" vertical="center" wrapText="1"/>
    </xf>
    <xf numFmtId="0" fontId="0" fillId="10" borderId="0" xfId="0" applyFill="1" applyAlignment="1">
      <alignment horizontal="center" vertical="center" wrapText="1"/>
    </xf>
    <xf numFmtId="0" fontId="7" fillId="0" borderId="0" xfId="0" applyFont="1" applyAlignment="1">
      <alignment horizontal="center" vertical="center" wrapText="1"/>
    </xf>
    <xf numFmtId="0" fontId="0" fillId="2" borderId="0" xfId="0" applyFill="1" applyAlignment="1">
      <alignment horizontal="center" vertical="center" wrapText="1"/>
    </xf>
    <xf numFmtId="0" fontId="15" fillId="10" borderId="70" xfId="4" applyFont="1" applyFill="1" applyBorder="1" applyAlignment="1">
      <alignment horizontal="center" vertical="center" wrapText="1"/>
    </xf>
    <xf numFmtId="0" fontId="0" fillId="0" borderId="43" xfId="0" applyBorder="1"/>
    <xf numFmtId="0" fontId="0" fillId="0" borderId="45" xfId="0" applyBorder="1"/>
    <xf numFmtId="4" fontId="45" fillId="0" borderId="0" xfId="0" applyNumberFormat="1" applyFont="1"/>
    <xf numFmtId="0" fontId="45" fillId="0" borderId="9" xfId="0" applyFont="1" applyBorder="1"/>
    <xf numFmtId="0" fontId="5" fillId="10" borderId="70" xfId="0" applyFont="1" applyFill="1" applyBorder="1" applyAlignment="1">
      <alignment horizontal="center" vertical="center" wrapText="1"/>
    </xf>
    <xf numFmtId="0" fontId="5" fillId="10" borderId="70" xfId="4" applyFont="1" applyFill="1" applyBorder="1" applyAlignment="1">
      <alignment horizontal="center" vertical="center" wrapText="1"/>
    </xf>
    <xf numFmtId="0" fontId="0" fillId="10" borderId="70" xfId="4" applyFont="1" applyFill="1" applyBorder="1" applyAlignment="1">
      <alignment horizontal="center" vertical="center" wrapText="1"/>
    </xf>
    <xf numFmtId="2" fontId="24" fillId="10" borderId="70" xfId="0" applyNumberFormat="1" applyFont="1" applyFill="1" applyBorder="1" applyAlignment="1">
      <alignment horizontal="center" vertical="center" wrapText="1"/>
    </xf>
    <xf numFmtId="0" fontId="55" fillId="19" borderId="70" xfId="0" applyFont="1" applyFill="1" applyBorder="1" applyAlignment="1">
      <alignment horizontal="center" vertical="center" wrapText="1"/>
    </xf>
    <xf numFmtId="0" fontId="19" fillId="0" borderId="6" xfId="0" applyFont="1" applyBorder="1" applyAlignment="1">
      <alignment vertical="center" wrapText="1"/>
    </xf>
    <xf numFmtId="0" fontId="19" fillId="0" borderId="11" xfId="0" applyFont="1" applyBorder="1" applyAlignment="1">
      <alignment vertical="center" wrapText="1"/>
    </xf>
    <xf numFmtId="0" fontId="18" fillId="0" borderId="1" xfId="0" applyFont="1" applyBorder="1"/>
    <xf numFmtId="0" fontId="18" fillId="0" borderId="6" xfId="0" applyFont="1" applyBorder="1"/>
    <xf numFmtId="0" fontId="19" fillId="0" borderId="0" xfId="0" applyFont="1" applyAlignment="1">
      <alignment vertical="center" wrapText="1"/>
    </xf>
    <xf numFmtId="0" fontId="0" fillId="11" borderId="9" xfId="0" applyFill="1" applyBorder="1" applyAlignment="1" applyProtection="1">
      <alignment horizontal="center"/>
      <protection locked="0"/>
    </xf>
    <xf numFmtId="2" fontId="0" fillId="0" borderId="9" xfId="0" applyNumberFormat="1" applyBorder="1" applyAlignment="1">
      <alignment horizontal="center" wrapText="1"/>
    </xf>
    <xf numFmtId="14" fontId="45" fillId="0" borderId="0" xfId="0" applyNumberFormat="1" applyFont="1"/>
    <xf numFmtId="2" fontId="45" fillId="0" borderId="0" xfId="0" applyNumberFormat="1" applyFont="1"/>
    <xf numFmtId="0" fontId="44" fillId="0" borderId="0" xfId="0" applyFont="1"/>
    <xf numFmtId="0" fontId="43" fillId="0" borderId="9" xfId="0" applyFont="1" applyBorder="1" applyAlignment="1">
      <alignment vertical="center" wrapText="1"/>
    </xf>
    <xf numFmtId="165" fontId="17" fillId="0" borderId="0" xfId="0" applyNumberFormat="1"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vertical="center"/>
    </xf>
    <xf numFmtId="0" fontId="19" fillId="0" borderId="74" xfId="0" applyFont="1" applyBorder="1" applyAlignment="1">
      <alignment vertical="center" wrapText="1"/>
    </xf>
    <xf numFmtId="0" fontId="18" fillId="0" borderId="1" xfId="0" applyFont="1" applyBorder="1" applyAlignment="1">
      <alignment vertical="center"/>
    </xf>
    <xf numFmtId="14" fontId="0" fillId="0" borderId="9" xfId="0" applyNumberFormat="1" applyBorder="1" applyAlignment="1">
      <alignment horizontal="center" vertical="center" wrapText="1"/>
    </xf>
    <xf numFmtId="0" fontId="22" fillId="0" borderId="0" xfId="0" applyFont="1" applyAlignment="1">
      <alignment vertical="center"/>
    </xf>
    <xf numFmtId="0" fontId="44" fillId="15" borderId="0" xfId="0" applyFont="1" applyFill="1"/>
    <xf numFmtId="14" fontId="0" fillId="0" borderId="0" xfId="0" applyNumberFormat="1" applyAlignment="1">
      <alignment vertical="center"/>
    </xf>
    <xf numFmtId="0" fontId="0" fillId="0" borderId="0" xfId="0" applyAlignment="1">
      <alignment horizontal="center" vertical="center"/>
    </xf>
    <xf numFmtId="0" fontId="0" fillId="15" borderId="0" xfId="0" applyFill="1" applyAlignment="1">
      <alignment vertical="center"/>
    </xf>
    <xf numFmtId="1" fontId="43" fillId="0" borderId="65" xfId="3" applyNumberFormat="1" applyFont="1" applyBorder="1" applyAlignment="1">
      <alignment horizontal="left" vertical="center" wrapText="1"/>
    </xf>
    <xf numFmtId="169" fontId="43" fillId="0" borderId="65" xfId="3" applyNumberFormat="1" applyFont="1" applyBorder="1" applyAlignment="1">
      <alignment horizontal="right" vertical="center" wrapText="1"/>
    </xf>
    <xf numFmtId="0" fontId="45"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wrapText="1"/>
    </xf>
    <xf numFmtId="0" fontId="48" fillId="0" borderId="0" xfId="0" applyFont="1" applyAlignment="1">
      <alignment vertical="center"/>
    </xf>
    <xf numFmtId="0" fontId="46" fillId="0" borderId="0" xfId="0" applyFont="1" applyAlignment="1">
      <alignment vertical="center"/>
    </xf>
    <xf numFmtId="0" fontId="43" fillId="0" borderId="0" xfId="0" applyFont="1" applyAlignment="1">
      <alignment vertical="center"/>
    </xf>
    <xf numFmtId="0" fontId="43" fillId="0" borderId="0" xfId="0" applyFont="1" applyAlignment="1">
      <alignment horizontal="center" vertical="center"/>
    </xf>
    <xf numFmtId="0" fontId="47" fillId="0" borderId="0" xfId="0" applyFont="1" applyAlignment="1">
      <alignment vertical="center"/>
    </xf>
    <xf numFmtId="0" fontId="48" fillId="0" borderId="9" xfId="0" applyFont="1" applyBorder="1" applyAlignment="1">
      <alignment vertical="center"/>
    </xf>
    <xf numFmtId="0" fontId="48" fillId="0" borderId="9" xfId="0" applyFont="1" applyBorder="1" applyAlignment="1">
      <alignment horizontal="center" vertical="center" wrapText="1"/>
    </xf>
    <xf numFmtId="0" fontId="50" fillId="0" borderId="9" xfId="0" applyFont="1" applyBorder="1" applyAlignment="1">
      <alignment vertical="center"/>
    </xf>
    <xf numFmtId="0" fontId="43" fillId="0" borderId="9" xfId="0" applyFont="1" applyBorder="1" applyAlignment="1">
      <alignment horizontal="center" vertical="center"/>
    </xf>
    <xf numFmtId="14" fontId="43" fillId="0" borderId="9" xfId="0" applyNumberFormat="1" applyFont="1" applyBorder="1" applyAlignment="1">
      <alignment vertical="center"/>
    </xf>
    <xf numFmtId="1" fontId="43" fillId="0" borderId="9" xfId="0" applyNumberFormat="1" applyFont="1" applyBorder="1" applyAlignment="1">
      <alignment vertical="center"/>
    </xf>
    <xf numFmtId="4" fontId="51" fillId="0" borderId="9" xfId="0" applyNumberFormat="1" applyFont="1" applyBorder="1" applyAlignment="1">
      <alignment vertical="center"/>
    </xf>
    <xf numFmtId="0" fontId="45" fillId="0" borderId="9" xfId="0" applyFont="1" applyBorder="1" applyAlignment="1">
      <alignment vertical="center"/>
    </xf>
    <xf numFmtId="4" fontId="45" fillId="0" borderId="0" xfId="0" applyNumberFormat="1" applyFont="1" applyAlignment="1">
      <alignment vertical="center"/>
    </xf>
    <xf numFmtId="44" fontId="0" fillId="0" borderId="0" xfId="5" applyFont="1" applyFill="1"/>
    <xf numFmtId="44" fontId="0" fillId="0" borderId="0" xfId="5" applyFont="1"/>
    <xf numFmtId="0" fontId="0" fillId="2" borderId="0" xfId="0" applyFill="1" applyAlignment="1">
      <alignment horizontal="center"/>
    </xf>
    <xf numFmtId="0" fontId="18" fillId="9" borderId="51" xfId="0" applyFont="1" applyFill="1" applyBorder="1" applyAlignment="1">
      <alignment horizontal="center" vertical="center"/>
    </xf>
    <xf numFmtId="0" fontId="18" fillId="9" borderId="26" xfId="0" applyFont="1" applyFill="1" applyBorder="1" applyAlignment="1">
      <alignment horizontal="center" vertical="center"/>
    </xf>
    <xf numFmtId="0" fontId="18" fillId="9" borderId="8"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18" fillId="9" borderId="58" xfId="0" applyFont="1" applyFill="1" applyBorder="1" applyAlignment="1">
      <alignment horizontal="center" vertical="center"/>
    </xf>
    <xf numFmtId="0" fontId="18" fillId="9" borderId="59" xfId="0" applyFont="1" applyFill="1" applyBorder="1" applyAlignment="1">
      <alignment horizontal="center" vertical="center"/>
    </xf>
    <xf numFmtId="0" fontId="18" fillId="9" borderId="36" xfId="0" applyFont="1" applyFill="1" applyBorder="1" applyAlignment="1">
      <alignment horizontal="center" vertical="center"/>
    </xf>
    <xf numFmtId="0" fontId="0" fillId="0" borderId="38" xfId="0"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25" fillId="9" borderId="19" xfId="0" applyFont="1" applyFill="1" applyBorder="1" applyAlignment="1">
      <alignment horizontal="center" vertical="center"/>
    </xf>
    <xf numFmtId="0" fontId="25" fillId="9" borderId="4" xfId="0" applyFont="1" applyFill="1" applyBorder="1" applyAlignment="1">
      <alignment horizontal="center" vertical="center"/>
    </xf>
    <xf numFmtId="0" fontId="25" fillId="9" borderId="20" xfId="0" applyFont="1" applyFill="1" applyBorder="1" applyAlignment="1">
      <alignment horizontal="center" vertical="center"/>
    </xf>
    <xf numFmtId="0" fontId="25" fillId="9" borderId="24" xfId="0" applyFont="1" applyFill="1" applyBorder="1" applyAlignment="1">
      <alignment horizontal="center" vertical="center"/>
    </xf>
    <xf numFmtId="0" fontId="25" fillId="9" borderId="9" xfId="0" applyFont="1" applyFill="1" applyBorder="1" applyAlignment="1">
      <alignment horizontal="center" vertical="center"/>
    </xf>
    <xf numFmtId="0" fontId="25" fillId="9" borderId="25" xfId="0" applyFont="1" applyFill="1" applyBorder="1" applyAlignment="1">
      <alignment horizontal="center" vertical="center"/>
    </xf>
    <xf numFmtId="0" fontId="20" fillId="9" borderId="1" xfId="0" applyFont="1" applyFill="1" applyBorder="1" applyAlignment="1">
      <alignment horizontal="center" vertical="center"/>
    </xf>
    <xf numFmtId="0" fontId="20" fillId="9" borderId="2" xfId="0" applyFont="1" applyFill="1" applyBorder="1" applyAlignment="1">
      <alignment horizontal="center" vertical="center"/>
    </xf>
    <xf numFmtId="0" fontId="31" fillId="9" borderId="1" xfId="0" applyFont="1" applyFill="1" applyBorder="1" applyAlignment="1">
      <alignment horizontal="center" vertical="center"/>
    </xf>
    <xf numFmtId="0" fontId="31" fillId="9" borderId="2" xfId="0" applyFont="1" applyFill="1" applyBorder="1" applyAlignment="1">
      <alignment horizontal="center" vertical="center"/>
    </xf>
    <xf numFmtId="0" fontId="31" fillId="9" borderId="6" xfId="0" applyFont="1" applyFill="1" applyBorder="1" applyAlignment="1">
      <alignment horizontal="center" vertical="center"/>
    </xf>
    <xf numFmtId="0" fontId="31" fillId="9" borderId="13" xfId="0" applyFont="1" applyFill="1" applyBorder="1" applyAlignment="1">
      <alignment horizontal="center" vertical="center"/>
    </xf>
    <xf numFmtId="0" fontId="31" fillId="9" borderId="14" xfId="0" applyFont="1" applyFill="1" applyBorder="1" applyAlignment="1">
      <alignment horizontal="center" vertical="center"/>
    </xf>
    <xf numFmtId="0" fontId="31" fillId="9" borderId="15" xfId="0" applyFont="1" applyFill="1" applyBorder="1" applyAlignment="1">
      <alignment horizontal="center" vertical="center"/>
    </xf>
    <xf numFmtId="0" fontId="32" fillId="9" borderId="1" xfId="0" applyFont="1" applyFill="1" applyBorder="1" applyAlignment="1">
      <alignment horizontal="center" vertical="center"/>
    </xf>
    <xf numFmtId="0" fontId="32" fillId="9" borderId="2" xfId="0" applyFont="1" applyFill="1" applyBorder="1" applyAlignment="1">
      <alignment horizontal="center" vertical="center"/>
    </xf>
    <xf numFmtId="0" fontId="32" fillId="9" borderId="6" xfId="0" applyFont="1" applyFill="1" applyBorder="1" applyAlignment="1">
      <alignment horizontal="center" vertical="center"/>
    </xf>
    <xf numFmtId="0" fontId="32" fillId="9" borderId="13" xfId="0" applyFont="1" applyFill="1" applyBorder="1" applyAlignment="1">
      <alignment horizontal="center" vertical="center"/>
    </xf>
    <xf numFmtId="0" fontId="32" fillId="9" borderId="14" xfId="0" applyFont="1" applyFill="1" applyBorder="1" applyAlignment="1">
      <alignment horizontal="center" vertical="center"/>
    </xf>
    <xf numFmtId="0" fontId="32" fillId="9" borderId="15" xfId="0" applyFont="1" applyFill="1" applyBorder="1" applyAlignment="1">
      <alignment horizontal="center" vertical="center"/>
    </xf>
    <xf numFmtId="0" fontId="33" fillId="9" borderId="2" xfId="0" applyFont="1" applyFill="1" applyBorder="1" applyAlignment="1">
      <alignment horizontal="center" vertical="center"/>
    </xf>
    <xf numFmtId="0" fontId="33" fillId="9" borderId="6" xfId="0" applyFont="1" applyFill="1" applyBorder="1" applyAlignment="1">
      <alignment horizontal="center" vertical="center"/>
    </xf>
    <xf numFmtId="0" fontId="33" fillId="9" borderId="14" xfId="0" applyFont="1" applyFill="1" applyBorder="1" applyAlignment="1">
      <alignment horizontal="center" vertical="center"/>
    </xf>
    <xf numFmtId="0" fontId="33" fillId="9" borderId="15" xfId="0" applyFont="1" applyFill="1" applyBorder="1" applyAlignment="1">
      <alignment horizontal="center" vertical="center"/>
    </xf>
    <xf numFmtId="0" fontId="20" fillId="9" borderId="13" xfId="0" applyFont="1" applyFill="1" applyBorder="1" applyAlignment="1">
      <alignment horizontal="center" vertical="top"/>
    </xf>
    <xf numFmtId="0" fontId="20" fillId="9" borderId="14" xfId="0" applyFont="1" applyFill="1" applyBorder="1" applyAlignment="1">
      <alignment horizontal="center" vertical="top"/>
    </xf>
    <xf numFmtId="0" fontId="25" fillId="9" borderId="1" xfId="0" applyFont="1" applyFill="1" applyBorder="1" applyAlignment="1">
      <alignment horizontal="right" vertical="center"/>
    </xf>
    <xf numFmtId="0" fontId="25" fillId="9" borderId="2" xfId="0" applyFont="1" applyFill="1" applyBorder="1" applyAlignment="1">
      <alignment horizontal="right" vertical="center"/>
    </xf>
    <xf numFmtId="0" fontId="25" fillId="9" borderId="13" xfId="0" applyFont="1" applyFill="1" applyBorder="1" applyAlignment="1">
      <alignment horizontal="right" vertical="center"/>
    </xf>
    <xf numFmtId="0" fontId="25" fillId="9" borderId="14" xfId="0" applyFont="1" applyFill="1" applyBorder="1" applyAlignment="1">
      <alignment horizontal="right" vertical="center"/>
    </xf>
    <xf numFmtId="0" fontId="25" fillId="9" borderId="2" xfId="0" applyFont="1" applyFill="1" applyBorder="1" applyAlignment="1">
      <alignment horizontal="left" vertical="center"/>
    </xf>
    <xf numFmtId="0" fontId="25" fillId="9" borderId="6" xfId="0" applyFont="1" applyFill="1" applyBorder="1" applyAlignment="1">
      <alignment horizontal="left" vertical="center"/>
    </xf>
    <xf numFmtId="0" fontId="25" fillId="9" borderId="14" xfId="0" applyFont="1" applyFill="1" applyBorder="1" applyAlignment="1">
      <alignment horizontal="left" vertical="center"/>
    </xf>
    <xf numFmtId="0" fontId="25" fillId="9" borderId="15" xfId="0" applyFont="1" applyFill="1" applyBorder="1" applyAlignment="1">
      <alignment horizontal="left"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18" fillId="8" borderId="16"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18" fillId="8" borderId="18" xfId="0" applyFont="1" applyFill="1" applyBorder="1" applyAlignment="1">
      <alignment horizontal="center" vertical="center" wrapText="1"/>
    </xf>
    <xf numFmtId="0" fontId="23" fillId="8" borderId="16" xfId="0" applyFont="1" applyFill="1" applyBorder="1" applyAlignment="1">
      <alignment horizontal="center" vertical="center"/>
    </xf>
    <xf numFmtId="0" fontId="23" fillId="8" borderId="17" xfId="0" applyFont="1" applyFill="1" applyBorder="1" applyAlignment="1">
      <alignment horizontal="center" vertical="center"/>
    </xf>
    <xf numFmtId="0" fontId="23" fillId="8" borderId="18" xfId="0" applyFont="1" applyFill="1" applyBorder="1" applyAlignment="1">
      <alignment horizontal="center" vertical="center"/>
    </xf>
    <xf numFmtId="0" fontId="30" fillId="3" borderId="21" xfId="0" applyFont="1" applyFill="1" applyBorder="1" applyAlignment="1">
      <alignment horizontal="center" vertical="center"/>
    </xf>
    <xf numFmtId="0" fontId="30" fillId="3" borderId="22" xfId="0" applyFont="1" applyFill="1" applyBorder="1" applyAlignment="1">
      <alignment horizontal="center" vertical="center"/>
    </xf>
    <xf numFmtId="0" fontId="30" fillId="5" borderId="22" xfId="0" applyFont="1" applyFill="1" applyBorder="1" applyAlignment="1" applyProtection="1">
      <alignment horizontal="center" vertical="center"/>
      <protection locked="0"/>
    </xf>
    <xf numFmtId="0" fontId="30" fillId="5" borderId="48" xfId="0" applyFont="1" applyFill="1" applyBorder="1" applyAlignment="1" applyProtection="1">
      <alignment horizontal="center" vertical="center"/>
      <protection locked="0"/>
    </xf>
    <xf numFmtId="0" fontId="20" fillId="3" borderId="19" xfId="0" applyFont="1" applyFill="1" applyBorder="1" applyAlignment="1">
      <alignment horizontal="center" vertical="center"/>
    </xf>
    <xf numFmtId="0" fontId="20" fillId="3" borderId="20" xfId="0" applyFont="1" applyFill="1" applyBorder="1" applyAlignment="1">
      <alignment horizontal="center" vertical="center"/>
    </xf>
    <xf numFmtId="0" fontId="20" fillId="3" borderId="24" xfId="0" applyFont="1" applyFill="1" applyBorder="1" applyAlignment="1">
      <alignment horizontal="center" vertical="center"/>
    </xf>
    <xf numFmtId="0" fontId="20" fillId="3" borderId="25"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29" xfId="0" applyFont="1" applyFill="1" applyBorder="1" applyAlignment="1">
      <alignment horizontal="center" vertical="center"/>
    </xf>
    <xf numFmtId="0" fontId="18" fillId="8" borderId="1"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8" fillId="8" borderId="6" xfId="0" applyFont="1" applyFill="1" applyBorder="1" applyAlignment="1">
      <alignment horizontal="center" vertical="center" wrapText="1"/>
    </xf>
    <xf numFmtId="0" fontId="18" fillId="8" borderId="13"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5" xfId="0" applyFont="1" applyFill="1" applyBorder="1" applyAlignment="1">
      <alignment horizontal="center" vertical="center" wrapText="1"/>
    </xf>
    <xf numFmtId="0" fontId="23" fillId="8" borderId="1" xfId="0" applyFont="1" applyFill="1" applyBorder="1" applyAlignment="1">
      <alignment horizontal="center" vertical="center"/>
    </xf>
    <xf numFmtId="0" fontId="23" fillId="8" borderId="2" xfId="0" applyFont="1" applyFill="1" applyBorder="1" applyAlignment="1">
      <alignment horizontal="center" vertical="center"/>
    </xf>
    <xf numFmtId="0" fontId="23" fillId="8" borderId="6" xfId="0" applyFont="1" applyFill="1" applyBorder="1" applyAlignment="1">
      <alignment horizontal="center" vertical="center"/>
    </xf>
    <xf numFmtId="0" fontId="23" fillId="8" borderId="13" xfId="0" applyFont="1" applyFill="1" applyBorder="1" applyAlignment="1">
      <alignment horizontal="center" vertical="center"/>
    </xf>
    <xf numFmtId="0" fontId="23" fillId="8" borderId="14" xfId="0" applyFont="1" applyFill="1" applyBorder="1" applyAlignment="1">
      <alignment horizontal="center" vertical="center"/>
    </xf>
    <xf numFmtId="0" fontId="23" fillId="8" borderId="15" xfId="0" applyFont="1" applyFill="1" applyBorder="1" applyAlignment="1">
      <alignment horizontal="center" vertical="center"/>
    </xf>
    <xf numFmtId="0" fontId="22" fillId="3" borderId="24" xfId="0" applyFont="1" applyFill="1" applyBorder="1" applyAlignment="1">
      <alignment horizontal="center" vertical="center"/>
    </xf>
    <xf numFmtId="0" fontId="22" fillId="3" borderId="9"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27" xfId="0" applyFont="1" applyFill="1" applyBorder="1" applyAlignment="1">
      <alignment horizontal="center" vertical="center"/>
    </xf>
    <xf numFmtId="0" fontId="22" fillId="3" borderId="28" xfId="0" applyFont="1" applyFill="1" applyBorder="1" applyAlignment="1">
      <alignment horizontal="center" vertical="center"/>
    </xf>
    <xf numFmtId="0" fontId="22" fillId="3" borderId="38" xfId="0" applyFont="1" applyFill="1" applyBorder="1" applyAlignment="1">
      <alignment horizontal="center" vertical="center"/>
    </xf>
    <xf numFmtId="2" fontId="29" fillId="8" borderId="2" xfId="0" applyNumberFormat="1" applyFont="1" applyFill="1" applyBorder="1" applyAlignment="1">
      <alignment horizontal="center" vertical="center"/>
    </xf>
    <xf numFmtId="2" fontId="29" fillId="8" borderId="6" xfId="0" applyNumberFormat="1" applyFont="1" applyFill="1" applyBorder="1" applyAlignment="1">
      <alignment horizontal="center" vertical="center"/>
    </xf>
    <xf numFmtId="2" fontId="29" fillId="8" borderId="14" xfId="0" applyNumberFormat="1" applyFont="1" applyFill="1" applyBorder="1" applyAlignment="1">
      <alignment horizontal="center" vertical="center"/>
    </xf>
    <xf numFmtId="2" fontId="29" fillId="8" borderId="15" xfId="0" applyNumberFormat="1" applyFont="1" applyFill="1" applyBorder="1" applyAlignment="1">
      <alignment horizontal="center" vertical="center"/>
    </xf>
    <xf numFmtId="0" fontId="30" fillId="5" borderId="21" xfId="0" applyFont="1" applyFill="1" applyBorder="1" applyAlignment="1" applyProtection="1">
      <alignment horizontal="center" vertical="center"/>
      <protection locked="0"/>
    </xf>
    <xf numFmtId="0" fontId="30" fillId="5" borderId="27" xfId="0" applyFont="1" applyFill="1" applyBorder="1" applyAlignment="1" applyProtection="1">
      <alignment horizontal="center" vertical="center"/>
      <protection locked="0"/>
    </xf>
    <xf numFmtId="0" fontId="30" fillId="5" borderId="28" xfId="0" applyFont="1" applyFill="1" applyBorder="1" applyAlignment="1" applyProtection="1">
      <alignment horizontal="center" vertical="center"/>
      <protection locked="0"/>
    </xf>
    <xf numFmtId="0" fontId="30" fillId="5" borderId="38" xfId="0" applyFont="1" applyFill="1" applyBorder="1" applyAlignment="1" applyProtection="1">
      <alignment horizontal="center" vertical="center"/>
      <protection locked="0"/>
    </xf>
    <xf numFmtId="0" fontId="18" fillId="8" borderId="16" xfId="0" applyFont="1" applyFill="1" applyBorder="1" applyAlignment="1">
      <alignment horizontal="center" vertical="center"/>
    </xf>
    <xf numFmtId="0" fontId="18" fillId="8" borderId="17" xfId="0" applyFont="1" applyFill="1" applyBorder="1" applyAlignment="1">
      <alignment horizontal="center" vertical="center"/>
    </xf>
    <xf numFmtId="0" fontId="18" fillId="8" borderId="18" xfId="0" applyFont="1" applyFill="1" applyBorder="1" applyAlignment="1">
      <alignment horizontal="center" vertical="center"/>
    </xf>
    <xf numFmtId="0" fontId="23" fillId="8" borderId="46" xfId="0" applyFont="1" applyFill="1" applyBorder="1" applyAlignment="1">
      <alignment horizontal="center" vertical="center"/>
    </xf>
    <xf numFmtId="0" fontId="23" fillId="8" borderId="55" xfId="0" applyFont="1" applyFill="1" applyBorder="1" applyAlignment="1">
      <alignment horizontal="center" vertical="center"/>
    </xf>
    <xf numFmtId="0" fontId="23" fillId="8" borderId="57" xfId="0" applyFont="1" applyFill="1" applyBorder="1" applyAlignment="1">
      <alignment horizontal="center" vertical="center"/>
    </xf>
    <xf numFmtId="0" fontId="18" fillId="3" borderId="16" xfId="0" applyFont="1" applyFill="1" applyBorder="1" applyAlignment="1">
      <alignment horizontal="center" vertical="center"/>
    </xf>
    <xf numFmtId="0" fontId="0" fillId="0" borderId="0" xfId="0" applyAlignment="1">
      <alignment horizontal="center"/>
    </xf>
    <xf numFmtId="0" fontId="18" fillId="3" borderId="19"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5" xfId="0" applyFont="1" applyFill="1" applyBorder="1" applyAlignment="1">
      <alignment horizontal="center" vertical="center"/>
    </xf>
    <xf numFmtId="0" fontId="18" fillId="3" borderId="20" xfId="0" applyFont="1" applyFill="1" applyBorder="1" applyAlignment="1">
      <alignment horizontal="center" vertical="center"/>
    </xf>
    <xf numFmtId="0" fontId="0" fillId="3" borderId="27"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38" xfId="0" applyFill="1" applyBorder="1" applyAlignment="1">
      <alignment horizontal="center" vertical="center" wrapText="1"/>
    </xf>
    <xf numFmtId="2" fontId="0" fillId="0" borderId="9" xfId="0" applyNumberFormat="1" applyBorder="1" applyAlignment="1">
      <alignment horizontal="center"/>
    </xf>
    <xf numFmtId="0" fontId="28" fillId="3" borderId="24"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27" xfId="0" applyFont="1" applyFill="1" applyBorder="1" applyAlignment="1">
      <alignment horizontal="center" vertical="center"/>
    </xf>
    <xf numFmtId="0" fontId="28" fillId="3" borderId="28" xfId="0" applyFont="1" applyFill="1" applyBorder="1" applyAlignment="1">
      <alignment horizontal="center" vertical="center"/>
    </xf>
    <xf numFmtId="2" fontId="28" fillId="3" borderId="9" xfId="0" applyNumberFormat="1" applyFont="1" applyFill="1" applyBorder="1" applyAlignment="1">
      <alignment horizontal="center" vertical="center"/>
    </xf>
    <xf numFmtId="10" fontId="28" fillId="3" borderId="22" xfId="0" applyNumberFormat="1" applyFont="1" applyFill="1" applyBorder="1" applyAlignment="1">
      <alignment horizontal="center" vertical="center"/>
    </xf>
    <xf numFmtId="10" fontId="28" fillId="3" borderId="23" xfId="0" applyNumberFormat="1" applyFont="1" applyFill="1" applyBorder="1" applyAlignment="1">
      <alignment horizontal="center" vertical="center"/>
    </xf>
    <xf numFmtId="10" fontId="28" fillId="3" borderId="9" xfId="0" applyNumberFormat="1" applyFont="1" applyFill="1" applyBorder="1" applyAlignment="1">
      <alignment horizontal="center" vertical="center"/>
    </xf>
    <xf numFmtId="10" fontId="28" fillId="3" borderId="25" xfId="0" applyNumberFormat="1" applyFont="1" applyFill="1" applyBorder="1" applyAlignment="1">
      <alignment horizontal="center" vertical="center"/>
    </xf>
    <xf numFmtId="0" fontId="18" fillId="8" borderId="24"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8" fillId="8" borderId="27" xfId="0" applyFont="1" applyFill="1" applyBorder="1" applyAlignment="1">
      <alignment horizontal="center" vertical="center" wrapText="1"/>
    </xf>
    <xf numFmtId="0" fontId="18" fillId="8" borderId="28" xfId="0" applyFont="1" applyFill="1" applyBorder="1" applyAlignment="1">
      <alignment horizontal="center" vertical="center" wrapText="1"/>
    </xf>
    <xf numFmtId="0" fontId="18" fillId="8" borderId="38" xfId="0" applyFont="1" applyFill="1" applyBorder="1" applyAlignment="1">
      <alignment horizontal="center" vertical="center" wrapText="1"/>
    </xf>
    <xf numFmtId="2" fontId="29" fillId="8" borderId="24" xfId="0" applyNumberFormat="1" applyFont="1" applyFill="1" applyBorder="1" applyAlignment="1">
      <alignment horizontal="center" vertical="center"/>
    </xf>
    <xf numFmtId="2" fontId="29" fillId="8" borderId="9" xfId="0" applyNumberFormat="1" applyFont="1" applyFill="1" applyBorder="1" applyAlignment="1">
      <alignment horizontal="center" vertical="center"/>
    </xf>
    <xf numFmtId="2" fontId="29" fillId="8" borderId="25" xfId="0" applyNumberFormat="1" applyFont="1" applyFill="1" applyBorder="1" applyAlignment="1">
      <alignment horizontal="center" vertical="center"/>
    </xf>
    <xf numFmtId="2" fontId="29" fillId="8" borderId="27" xfId="0" applyNumberFormat="1" applyFont="1" applyFill="1" applyBorder="1" applyAlignment="1">
      <alignment horizontal="center" vertical="center"/>
    </xf>
    <xf numFmtId="2" fontId="29" fillId="8" borderId="28" xfId="0" applyNumberFormat="1" applyFont="1" applyFill="1" applyBorder="1" applyAlignment="1">
      <alignment horizontal="center" vertical="center"/>
    </xf>
    <xf numFmtId="2" fontId="29" fillId="8" borderId="29" xfId="0" applyNumberFormat="1" applyFont="1" applyFill="1" applyBorder="1" applyAlignment="1">
      <alignment horizontal="center" vertical="center"/>
    </xf>
    <xf numFmtId="0" fontId="0" fillId="0" borderId="30" xfId="0" applyBorder="1" applyAlignment="1">
      <alignment horizontal="center"/>
    </xf>
    <xf numFmtId="0" fontId="0" fillId="0" borderId="37" xfId="0" applyBorder="1" applyAlignment="1">
      <alignment horizontal="center"/>
    </xf>
    <xf numFmtId="0" fontId="0" fillId="0" borderId="31" xfId="0" applyBorder="1" applyAlignment="1">
      <alignment horizontal="center"/>
    </xf>
    <xf numFmtId="0" fontId="28" fillId="3" borderId="21" xfId="0" applyFont="1" applyFill="1" applyBorder="1" applyAlignment="1">
      <alignment horizontal="center" vertical="center"/>
    </xf>
    <xf numFmtId="0" fontId="28" fillId="3" borderId="22" xfId="0" applyFont="1" applyFill="1" applyBorder="1" applyAlignment="1">
      <alignment horizontal="center" vertical="center"/>
    </xf>
    <xf numFmtId="2" fontId="28" fillId="3" borderId="22" xfId="0" applyNumberFormat="1" applyFont="1" applyFill="1" applyBorder="1" applyAlignment="1">
      <alignment horizontal="center" vertical="center"/>
    </xf>
    <xf numFmtId="0" fontId="18" fillId="8" borderId="19" xfId="0" applyFont="1" applyFill="1" applyBorder="1" applyAlignment="1">
      <alignment horizontal="center" vertical="center"/>
    </xf>
    <xf numFmtId="0" fontId="18" fillId="8" borderId="4" xfId="0" applyFont="1" applyFill="1" applyBorder="1" applyAlignment="1">
      <alignment horizontal="center" vertical="center"/>
    </xf>
    <xf numFmtId="0" fontId="18" fillId="8" borderId="5" xfId="0" applyFont="1" applyFill="1" applyBorder="1" applyAlignment="1">
      <alignment horizontal="center" vertical="center"/>
    </xf>
    <xf numFmtId="9" fontId="29" fillId="8" borderId="19" xfId="0" applyNumberFormat="1" applyFont="1" applyFill="1" applyBorder="1" applyAlignment="1">
      <alignment horizontal="center" vertical="center"/>
    </xf>
    <xf numFmtId="9" fontId="29" fillId="8" borderId="4" xfId="0" applyNumberFormat="1" applyFont="1" applyFill="1" applyBorder="1" applyAlignment="1">
      <alignment horizontal="center" vertical="center"/>
    </xf>
    <xf numFmtId="9" fontId="29" fillId="8" borderId="20" xfId="0" applyNumberFormat="1" applyFont="1" applyFill="1" applyBorder="1" applyAlignment="1">
      <alignment horizontal="center" vertical="center"/>
    </xf>
    <xf numFmtId="0" fontId="20" fillId="8" borderId="30" xfId="0" applyFont="1" applyFill="1" applyBorder="1" applyAlignment="1">
      <alignment horizontal="center"/>
    </xf>
    <xf numFmtId="0" fontId="20" fillId="8" borderId="37" xfId="0" applyFont="1" applyFill="1" applyBorder="1" applyAlignment="1">
      <alignment horizontal="center"/>
    </xf>
    <xf numFmtId="0" fontId="20" fillId="8" borderId="31" xfId="0" applyFont="1" applyFill="1" applyBorder="1" applyAlignment="1">
      <alignment horizontal="center"/>
    </xf>
    <xf numFmtId="0" fontId="26" fillId="8" borderId="2" xfId="0" applyFont="1" applyFill="1" applyBorder="1" applyAlignment="1">
      <alignment horizontal="center" vertical="center"/>
    </xf>
    <xf numFmtId="0" fontId="26" fillId="8" borderId="6" xfId="0" applyFont="1" applyFill="1" applyBorder="1" applyAlignment="1">
      <alignment horizontal="center" vertical="center"/>
    </xf>
    <xf numFmtId="0" fontId="26" fillId="8" borderId="14" xfId="0" applyFont="1" applyFill="1" applyBorder="1" applyAlignment="1">
      <alignment horizontal="center" vertical="center"/>
    </xf>
    <xf numFmtId="0" fontId="26" fillId="8" borderId="15" xfId="0" applyFont="1" applyFill="1" applyBorder="1" applyAlignment="1">
      <alignment horizontal="center" vertical="center"/>
    </xf>
    <xf numFmtId="0" fontId="24" fillId="3" borderId="17" xfId="0" applyFont="1" applyFill="1" applyBorder="1" applyAlignment="1">
      <alignment horizontal="center" vertical="center"/>
    </xf>
    <xf numFmtId="0" fontId="24" fillId="3" borderId="18" xfId="0" applyFont="1" applyFill="1" applyBorder="1" applyAlignment="1">
      <alignment horizontal="center" vertical="center"/>
    </xf>
    <xf numFmtId="0" fontId="22" fillId="0" borderId="28"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6"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3" fillId="7" borderId="19" xfId="0" applyFont="1" applyFill="1" applyBorder="1" applyAlignment="1">
      <alignment horizontal="center" vertical="center"/>
    </xf>
    <xf numFmtId="0" fontId="23" fillId="7" borderId="24" xfId="0" applyFont="1" applyFill="1" applyBorder="1" applyAlignment="1">
      <alignment horizontal="center" vertical="center"/>
    </xf>
    <xf numFmtId="0" fontId="23" fillId="7" borderId="27" xfId="0" applyFont="1" applyFill="1" applyBorder="1" applyAlignment="1">
      <alignment horizontal="center" vertical="center"/>
    </xf>
    <xf numFmtId="0" fontId="0" fillId="7" borderId="4"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38" xfId="0" applyFill="1" applyBorder="1" applyAlignment="1">
      <alignment horizontal="center" vertical="center" wrapText="1"/>
    </xf>
    <xf numFmtId="2" fontId="18" fillId="0" borderId="55" xfId="0" applyNumberFormat="1" applyFont="1" applyBorder="1" applyAlignment="1">
      <alignment horizontal="right" vertical="center"/>
    </xf>
    <xf numFmtId="2" fontId="18" fillId="0" borderId="47" xfId="0" applyNumberFormat="1" applyFont="1" applyBorder="1" applyAlignment="1">
      <alignment horizontal="right" vertical="center"/>
    </xf>
    <xf numFmtId="2" fontId="18" fillId="0" borderId="56" xfId="0" applyNumberFormat="1" applyFont="1" applyBorder="1" applyAlignment="1">
      <alignment horizontal="left" vertical="center"/>
    </xf>
    <xf numFmtId="2" fontId="18" fillId="0" borderId="17" xfId="0" applyNumberFormat="1" applyFont="1" applyBorder="1" applyAlignment="1">
      <alignment horizontal="left" vertical="center"/>
    </xf>
    <xf numFmtId="2" fontId="18" fillId="0" borderId="18" xfId="0" applyNumberFormat="1" applyFont="1" applyBorder="1" applyAlignment="1">
      <alignment horizontal="left" vertical="center"/>
    </xf>
    <xf numFmtId="0" fontId="22" fillId="0" borderId="9" xfId="0" applyFont="1" applyBorder="1" applyAlignment="1">
      <alignment horizontal="center" vertical="center"/>
    </xf>
    <xf numFmtId="0" fontId="22" fillId="0" borderId="25" xfId="0" applyFont="1" applyBorder="1" applyAlignment="1">
      <alignment horizontal="center" vertical="center"/>
    </xf>
    <xf numFmtId="0" fontId="0" fillId="6" borderId="30" xfId="0" applyFill="1" applyBorder="1" applyAlignment="1">
      <alignment horizontal="center" vertical="center"/>
    </xf>
    <xf numFmtId="0" fontId="0" fillId="6" borderId="37" xfId="0" applyFill="1" applyBorder="1" applyAlignment="1">
      <alignment horizontal="center" vertical="center"/>
    </xf>
    <xf numFmtId="0" fontId="0" fillId="6" borderId="31" xfId="0" applyFill="1" applyBorder="1" applyAlignment="1">
      <alignment horizontal="center" vertical="center"/>
    </xf>
    <xf numFmtId="0" fontId="0" fillId="6" borderId="30" xfId="0" applyFill="1" applyBorder="1" applyAlignment="1">
      <alignment horizontal="center"/>
    </xf>
    <xf numFmtId="0" fontId="0" fillId="6" borderId="37" xfId="0" applyFill="1" applyBorder="1" applyAlignment="1">
      <alignment horizontal="center"/>
    </xf>
    <xf numFmtId="0" fontId="0" fillId="6" borderId="31" xfId="0" applyFill="1" applyBorder="1" applyAlignment="1">
      <alignment horizontal="center"/>
    </xf>
    <xf numFmtId="0" fontId="23" fillId="7" borderId="43" xfId="0" applyFont="1" applyFill="1" applyBorder="1" applyAlignment="1">
      <alignment horizontal="center" vertical="center"/>
    </xf>
    <xf numFmtId="0" fontId="0" fillId="7" borderId="4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6" xfId="0" applyFill="1" applyBorder="1" applyAlignment="1">
      <alignment horizontal="center" vertical="center" wrapText="1"/>
    </xf>
    <xf numFmtId="0" fontId="0" fillId="7" borderId="48" xfId="0" applyFill="1" applyBorder="1" applyAlignment="1">
      <alignment horizontal="center" vertical="center" wrapText="1"/>
    </xf>
    <xf numFmtId="0" fontId="0" fillId="7" borderId="49" xfId="0" applyFill="1" applyBorder="1" applyAlignment="1">
      <alignment horizontal="center" vertical="center" wrapText="1"/>
    </xf>
    <xf numFmtId="0" fontId="0" fillId="7" borderId="52" xfId="0" applyFill="1" applyBorder="1" applyAlignment="1">
      <alignment horizontal="center" vertical="center" wrapText="1"/>
    </xf>
    <xf numFmtId="0" fontId="24" fillId="0" borderId="19" xfId="0" applyFont="1" applyBorder="1" applyAlignment="1">
      <alignment horizontal="center"/>
    </xf>
    <xf numFmtId="0" fontId="24" fillId="0" borderId="4" xfId="0" applyFont="1" applyBorder="1" applyAlignment="1">
      <alignment horizontal="center"/>
    </xf>
    <xf numFmtId="0" fontId="24" fillId="0" borderId="20" xfId="0" applyFont="1" applyBorder="1" applyAlignment="1">
      <alignment horizontal="center"/>
    </xf>
    <xf numFmtId="0" fontId="0" fillId="7" borderId="50"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54" xfId="0" applyFill="1" applyBorder="1" applyAlignment="1">
      <alignment horizontal="center" vertical="center" wrapText="1"/>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25" fillId="5" borderId="1" xfId="0" applyFont="1" applyFill="1" applyBorder="1" applyAlignment="1" applyProtection="1">
      <alignment horizontal="center" vertical="center"/>
      <protection locked="0"/>
    </xf>
    <xf numFmtId="0" fontId="25" fillId="5" borderId="2" xfId="0" applyFont="1" applyFill="1" applyBorder="1" applyAlignment="1" applyProtection="1">
      <alignment horizontal="center" vertical="center"/>
      <protection locked="0"/>
    </xf>
    <xf numFmtId="0" fontId="25" fillId="5" borderId="6" xfId="0" applyFont="1" applyFill="1" applyBorder="1" applyAlignment="1" applyProtection="1">
      <alignment horizontal="center" vertical="center"/>
      <protection locked="0"/>
    </xf>
    <xf numFmtId="0" fontId="25" fillId="5" borderId="13" xfId="0" applyFont="1" applyFill="1" applyBorder="1" applyAlignment="1" applyProtection="1">
      <alignment horizontal="center" vertical="center"/>
      <protection locked="0"/>
    </xf>
    <xf numFmtId="0" fontId="25" fillId="5" borderId="14" xfId="0" applyFont="1" applyFill="1" applyBorder="1" applyAlignment="1" applyProtection="1">
      <alignment horizontal="center" vertical="center"/>
      <protection locked="0"/>
    </xf>
    <xf numFmtId="0" fontId="25" fillId="5" borderId="15" xfId="0" applyFont="1" applyFill="1" applyBorder="1" applyAlignment="1" applyProtection="1">
      <alignment horizontal="center" vertical="center"/>
      <protection locked="0"/>
    </xf>
    <xf numFmtId="0" fontId="0" fillId="0" borderId="24" xfId="0" applyBorder="1"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6" borderId="39" xfId="0" applyFill="1" applyBorder="1" applyAlignment="1">
      <alignment horizontal="center"/>
    </xf>
    <xf numFmtId="0" fontId="0" fillId="6" borderId="40" xfId="0" applyFill="1" applyBorder="1" applyAlignment="1">
      <alignment horizontal="center"/>
    </xf>
    <xf numFmtId="0" fontId="0" fillId="6" borderId="42" xfId="0" applyFill="1" applyBorder="1" applyAlignment="1">
      <alignment horizontal="center"/>
    </xf>
    <xf numFmtId="2" fontId="0" fillId="5" borderId="19" xfId="0" applyNumberFormat="1" applyFill="1" applyBorder="1" applyAlignment="1" applyProtection="1">
      <alignment horizontal="center"/>
      <protection locked="0"/>
    </xf>
    <xf numFmtId="2" fontId="0" fillId="5" borderId="4" xfId="0" applyNumberFormat="1" applyFill="1" applyBorder="1" applyAlignment="1" applyProtection="1">
      <alignment horizontal="center"/>
      <protection locked="0"/>
    </xf>
    <xf numFmtId="2" fontId="0" fillId="5" borderId="20" xfId="0" applyNumberFormat="1" applyFill="1" applyBorder="1" applyAlignment="1" applyProtection="1">
      <alignment horizontal="center"/>
      <protection locked="0"/>
    </xf>
    <xf numFmtId="0" fontId="0" fillId="7" borderId="9" xfId="0" applyFill="1" applyBorder="1" applyAlignment="1">
      <alignment horizontal="center" wrapText="1"/>
    </xf>
    <xf numFmtId="0" fontId="0" fillId="7" borderId="10" xfId="0" applyFill="1" applyBorder="1" applyAlignment="1">
      <alignment horizontal="center" wrapText="1"/>
    </xf>
    <xf numFmtId="0" fontId="0" fillId="7" borderId="28" xfId="0" applyFill="1" applyBorder="1" applyAlignment="1">
      <alignment horizontal="center" wrapText="1"/>
    </xf>
    <xf numFmtId="0" fontId="0" fillId="7" borderId="38" xfId="0" applyFill="1" applyBorder="1" applyAlignment="1">
      <alignment horizontal="center" wrapText="1"/>
    </xf>
    <xf numFmtId="0" fontId="24" fillId="0" borderId="24"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9" xfId="0" applyFont="1" applyBorder="1" applyAlignment="1">
      <alignment horizontal="center" vertical="center" wrapText="1"/>
    </xf>
    <xf numFmtId="0" fontId="0" fillId="7" borderId="4" xfId="0" applyFill="1" applyBorder="1" applyAlignment="1">
      <alignment horizontal="center" vertical="center"/>
    </xf>
    <xf numFmtId="0" fontId="0" fillId="7" borderId="5" xfId="0" applyFill="1" applyBorder="1" applyAlignment="1">
      <alignment horizontal="center" vertical="center"/>
    </xf>
    <xf numFmtId="2" fontId="0" fillId="0" borderId="19" xfId="0" applyNumberFormat="1" applyBorder="1" applyAlignment="1">
      <alignment horizontal="center" vertical="center"/>
    </xf>
    <xf numFmtId="2" fontId="0" fillId="0" borderId="4" xfId="0" applyNumberFormat="1" applyBorder="1" applyAlignment="1">
      <alignment horizontal="center" vertical="center"/>
    </xf>
    <xf numFmtId="2" fontId="0" fillId="0" borderId="20" xfId="0" applyNumberFormat="1" applyBorder="1" applyAlignment="1">
      <alignment horizontal="center" vertical="center"/>
    </xf>
    <xf numFmtId="0" fontId="22" fillId="0" borderId="27" xfId="0" quotePrefix="1" applyFont="1" applyBorder="1" applyAlignment="1">
      <alignment horizontal="center" vertical="center"/>
    </xf>
    <xf numFmtId="0" fontId="22" fillId="0" borderId="29" xfId="0" applyFont="1" applyBorder="1" applyAlignment="1">
      <alignment horizontal="center" vertical="center"/>
    </xf>
    <xf numFmtId="0" fontId="22" fillId="0" borderId="27" xfId="0" applyFont="1" applyBorder="1" applyAlignment="1">
      <alignment horizontal="center" vertical="center"/>
    </xf>
    <xf numFmtId="0" fontId="0" fillId="7" borderId="4" xfId="0" applyFill="1" applyBorder="1" applyAlignment="1">
      <alignment horizontal="center" wrapText="1"/>
    </xf>
    <xf numFmtId="0" fontId="0" fillId="7" borderId="5" xfId="0" applyFill="1" applyBorder="1" applyAlignment="1">
      <alignment horizontal="center" wrapText="1"/>
    </xf>
    <xf numFmtId="0" fontId="0" fillId="0" borderId="9" xfId="0" applyBorder="1" applyAlignment="1">
      <alignment horizontal="center" vertical="center"/>
    </xf>
    <xf numFmtId="0" fontId="0" fillId="6" borderId="13" xfId="0" applyFill="1" applyBorder="1" applyAlignment="1">
      <alignment horizontal="center" vertical="center"/>
    </xf>
    <xf numFmtId="0" fontId="0" fillId="6" borderId="14" xfId="0" applyFill="1" applyBorder="1" applyAlignment="1">
      <alignment horizontal="center" vertical="center"/>
    </xf>
    <xf numFmtId="0" fontId="0" fillId="6" borderId="15" xfId="0" applyFill="1" applyBorder="1" applyAlignment="1">
      <alignment horizontal="center" vertical="center"/>
    </xf>
    <xf numFmtId="0" fontId="23" fillId="8" borderId="37" xfId="0" applyFont="1" applyFill="1" applyBorder="1" applyAlignment="1">
      <alignment horizontal="center" vertical="center"/>
    </xf>
    <xf numFmtId="0" fontId="23" fillId="8" borderId="31" xfId="0" applyFont="1" applyFill="1" applyBorder="1" applyAlignment="1">
      <alignment horizontal="center" vertical="center"/>
    </xf>
    <xf numFmtId="0" fontId="23" fillId="7" borderId="2" xfId="0" applyFont="1" applyFill="1" applyBorder="1" applyAlignment="1">
      <alignment horizontal="center" vertical="center"/>
    </xf>
    <xf numFmtId="0" fontId="23" fillId="7" borderId="6" xfId="0" applyFont="1" applyFill="1" applyBorder="1" applyAlignment="1">
      <alignment horizontal="center" vertical="center"/>
    </xf>
    <xf numFmtId="0" fontId="23" fillId="7" borderId="0" xfId="0" applyFont="1" applyFill="1" applyAlignment="1">
      <alignment horizontal="center" vertical="center"/>
    </xf>
    <xf numFmtId="0" fontId="23" fillId="7" borderId="11" xfId="0" applyFont="1" applyFill="1" applyBorder="1" applyAlignment="1">
      <alignment horizontal="center" vertical="center"/>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6"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4" fillId="5" borderId="27" xfId="0" applyFont="1" applyFill="1" applyBorder="1" applyAlignment="1" applyProtection="1">
      <alignment horizontal="center" vertical="center"/>
      <protection locked="0"/>
    </xf>
    <xf numFmtId="0" fontId="24" fillId="5" borderId="28" xfId="0" applyFont="1" applyFill="1" applyBorder="1" applyAlignment="1" applyProtection="1">
      <alignment horizontal="center" vertical="center"/>
      <protection locked="0"/>
    </xf>
    <xf numFmtId="0" fontId="24" fillId="5" borderId="29" xfId="0" applyFont="1" applyFill="1" applyBorder="1" applyAlignment="1" applyProtection="1">
      <alignment horizontal="center" vertical="center"/>
      <protection locked="0"/>
    </xf>
    <xf numFmtId="0" fontId="22" fillId="5" borderId="27" xfId="0" applyFont="1" applyFill="1" applyBorder="1" applyAlignment="1" applyProtection="1">
      <alignment horizontal="center" vertical="center"/>
      <protection locked="0"/>
    </xf>
    <xf numFmtId="0" fontId="22" fillId="5" borderId="28" xfId="0" applyFont="1" applyFill="1" applyBorder="1" applyAlignment="1" applyProtection="1">
      <alignment horizontal="center" vertical="center"/>
      <protection locked="0"/>
    </xf>
    <xf numFmtId="0" fontId="22" fillId="5" borderId="29" xfId="0" applyFont="1" applyFill="1" applyBorder="1" applyAlignment="1" applyProtection="1">
      <alignment horizontal="center" vertical="center"/>
      <protection locked="0"/>
    </xf>
    <xf numFmtId="0" fontId="0" fillId="7" borderId="28" xfId="0" applyFill="1" applyBorder="1" applyAlignment="1">
      <alignment horizontal="center"/>
    </xf>
    <xf numFmtId="0" fontId="0" fillId="7" borderId="38" xfId="0" applyFill="1" applyBorder="1" applyAlignment="1">
      <alignment horizontal="center"/>
    </xf>
    <xf numFmtId="0" fontId="0" fillId="7" borderId="9" xfId="0" applyFill="1" applyBorder="1" applyAlignment="1">
      <alignment horizontal="center"/>
    </xf>
    <xf numFmtId="0" fontId="0" fillId="7" borderId="10" xfId="0" applyFill="1" applyBorder="1" applyAlignment="1">
      <alignment horizontal="center"/>
    </xf>
    <xf numFmtId="0" fontId="0" fillId="5" borderId="24"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0" fillId="5" borderId="25" xfId="0" applyFill="1" applyBorder="1" applyAlignment="1" applyProtection="1">
      <alignment horizontal="center" vertical="center"/>
      <protection locked="0"/>
    </xf>
    <xf numFmtId="0" fontId="0" fillId="0" borderId="10" xfId="0" applyBorder="1" applyAlignment="1">
      <alignment horizontal="center"/>
    </xf>
    <xf numFmtId="0" fontId="0" fillId="0" borderId="8" xfId="0" applyBorder="1" applyAlignment="1">
      <alignment horizontal="center"/>
    </xf>
    <xf numFmtId="0" fontId="24" fillId="5" borderId="24" xfId="0" applyFont="1" applyFill="1" applyBorder="1" applyAlignment="1" applyProtection="1">
      <alignment horizontal="center" vertical="center"/>
      <protection locked="0"/>
    </xf>
    <xf numFmtId="0" fontId="24" fillId="5" borderId="9" xfId="0" applyFont="1" applyFill="1" applyBorder="1" applyAlignment="1" applyProtection="1">
      <alignment horizontal="center" vertical="center"/>
      <protection locked="0"/>
    </xf>
    <xf numFmtId="0" fontId="24" fillId="5" borderId="25" xfId="0" applyFont="1" applyFill="1" applyBorder="1" applyAlignment="1" applyProtection="1">
      <alignment horizontal="center" vertical="center"/>
      <protection locked="0"/>
    </xf>
    <xf numFmtId="0" fontId="22" fillId="5" borderId="24" xfId="0" applyFont="1" applyFill="1" applyBorder="1" applyAlignment="1" applyProtection="1">
      <alignment horizontal="center" vertical="center"/>
      <protection locked="0"/>
    </xf>
    <xf numFmtId="0" fontId="22" fillId="5" borderId="9" xfId="0" applyFont="1" applyFill="1" applyBorder="1" applyAlignment="1" applyProtection="1">
      <alignment horizontal="center" vertical="center"/>
      <protection locked="0"/>
    </xf>
    <xf numFmtId="0" fontId="22" fillId="5" borderId="25" xfId="0" applyFont="1" applyFill="1" applyBorder="1" applyAlignment="1" applyProtection="1">
      <alignment horizontal="center" vertical="center"/>
      <protection locked="0"/>
    </xf>
    <xf numFmtId="0" fontId="0" fillId="7" borderId="50" xfId="0" applyFill="1" applyBorder="1" applyAlignment="1">
      <alignment horizontal="center" vertical="center"/>
    </xf>
    <xf numFmtId="0" fontId="0" fillId="7" borderId="12" xfId="0" applyFill="1" applyBorder="1" applyAlignment="1">
      <alignment horizontal="center" vertical="center"/>
    </xf>
    <xf numFmtId="0" fontId="0" fillId="7" borderId="33"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2" xfId="0" applyFill="1" applyBorder="1" applyAlignment="1">
      <alignment horizontal="center" vertical="center"/>
    </xf>
    <xf numFmtId="2" fontId="24" fillId="5" borderId="51" xfId="0" applyNumberFormat="1" applyFont="1" applyFill="1" applyBorder="1" applyAlignment="1" applyProtection="1">
      <alignment horizontal="center" vertical="center"/>
      <protection locked="0"/>
    </xf>
    <xf numFmtId="2" fontId="24" fillId="5" borderId="26" xfId="0" applyNumberFormat="1" applyFont="1" applyFill="1" applyBorder="1" applyAlignment="1" applyProtection="1">
      <alignment horizontal="center" vertical="center"/>
      <protection locked="0"/>
    </xf>
    <xf numFmtId="2" fontId="24" fillId="5" borderId="34" xfId="0" applyNumberFormat="1" applyFont="1" applyFill="1" applyBorder="1" applyAlignment="1" applyProtection="1">
      <alignment horizontal="center" vertical="center"/>
      <protection locked="0"/>
    </xf>
    <xf numFmtId="0" fontId="24" fillId="0" borderId="24" xfId="0" applyFont="1" applyBorder="1" applyAlignment="1">
      <alignment horizontal="center" vertical="center"/>
    </xf>
    <xf numFmtId="0" fontId="24" fillId="0" borderId="9" xfId="0" applyFont="1" applyBorder="1" applyAlignment="1">
      <alignment horizontal="center" vertical="center"/>
    </xf>
    <xf numFmtId="0" fontId="24" fillId="0" borderId="25" xfId="0" applyFont="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22" fillId="0" borderId="24" xfId="0" applyFont="1" applyBorder="1" applyAlignment="1">
      <alignment horizontal="center" vertical="center"/>
    </xf>
    <xf numFmtId="14" fontId="0" fillId="5" borderId="24" xfId="0" applyNumberFormat="1" applyFill="1" applyBorder="1" applyAlignment="1" applyProtection="1">
      <alignment horizontal="center" vertical="center"/>
      <protection locked="0"/>
    </xf>
    <xf numFmtId="14" fontId="0" fillId="5" borderId="9" xfId="0" applyNumberFormat="1" applyFill="1" applyBorder="1" applyAlignment="1" applyProtection="1">
      <alignment horizontal="center" vertical="center"/>
      <protection locked="0"/>
    </xf>
    <xf numFmtId="14" fontId="0" fillId="5" borderId="25" xfId="0" applyNumberFormat="1" applyFill="1" applyBorder="1" applyAlignment="1" applyProtection="1">
      <alignment horizontal="center" vertical="center"/>
      <protection locked="0"/>
    </xf>
    <xf numFmtId="0" fontId="0" fillId="6" borderId="19" xfId="0" applyFill="1" applyBorder="1" applyAlignment="1">
      <alignment horizontal="center"/>
    </xf>
    <xf numFmtId="0" fontId="0" fillId="6" borderId="4" xfId="0" applyFill="1" applyBorder="1" applyAlignment="1">
      <alignment horizontal="center"/>
    </xf>
    <xf numFmtId="0" fontId="0" fillId="6" borderId="20" xfId="0" applyFill="1" applyBorder="1" applyAlignment="1">
      <alignment horizontal="center"/>
    </xf>
    <xf numFmtId="0" fontId="23" fillId="7" borderId="46" xfId="0" applyFont="1" applyFill="1" applyBorder="1" applyAlignment="1">
      <alignment horizontal="center" vertical="center" wrapText="1"/>
    </xf>
    <xf numFmtId="0" fontId="23" fillId="7" borderId="39" xfId="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7" borderId="5" xfId="0" applyFill="1" applyBorder="1" applyAlignment="1">
      <alignment horizontal="center" vertical="center" wrapText="1"/>
    </xf>
    <xf numFmtId="0" fontId="22" fillId="5" borderId="19" xfId="0" applyFont="1" applyFill="1" applyBorder="1" applyAlignment="1" applyProtection="1">
      <alignment horizontal="center" vertical="center"/>
      <protection locked="0"/>
    </xf>
    <xf numFmtId="0" fontId="22" fillId="5" borderId="4" xfId="0" applyFont="1" applyFill="1" applyBorder="1" applyAlignment="1" applyProtection="1">
      <alignment horizontal="center" vertical="center"/>
      <protection locked="0"/>
    </xf>
    <xf numFmtId="0" fontId="22" fillId="5" borderId="20" xfId="0" applyFont="1" applyFill="1" applyBorder="1" applyAlignment="1" applyProtection="1">
      <alignment horizontal="center" vertical="center"/>
      <protection locked="0"/>
    </xf>
    <xf numFmtId="0" fontId="22" fillId="5" borderId="43" xfId="0" applyFont="1" applyFill="1" applyBorder="1" applyAlignment="1" applyProtection="1">
      <alignment horizontal="center" vertical="center"/>
      <protection locked="0"/>
    </xf>
    <xf numFmtId="0" fontId="22" fillId="5" borderId="44" xfId="0"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2" fontId="0" fillId="0" borderId="24" xfId="0" applyNumberFormat="1" applyBorder="1" applyAlignment="1">
      <alignment horizontal="center"/>
    </xf>
    <xf numFmtId="2" fontId="0" fillId="0" borderId="25" xfId="0" applyNumberFormat="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38" xfId="0" applyFill="1" applyBorder="1" applyAlignment="1">
      <alignment horizontal="center" vertical="center"/>
    </xf>
    <xf numFmtId="0" fontId="0" fillId="3" borderId="24"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5" borderId="24" xfId="0" applyFill="1" applyBorder="1" applyAlignment="1" applyProtection="1">
      <alignment horizontal="center"/>
      <protection locked="0"/>
    </xf>
    <xf numFmtId="0" fontId="0" fillId="5" borderId="9" xfId="0" applyFill="1" applyBorder="1" applyAlignment="1" applyProtection="1">
      <alignment horizontal="center"/>
      <protection locked="0"/>
    </xf>
    <xf numFmtId="0" fontId="0" fillId="5" borderId="25" xfId="0" applyFill="1" applyBorder="1" applyAlignment="1" applyProtection="1">
      <alignment horizontal="center"/>
      <protection locked="0"/>
    </xf>
    <xf numFmtId="167" fontId="0" fillId="5" borderId="24" xfId="0" applyNumberFormat="1" applyFill="1" applyBorder="1" applyAlignment="1" applyProtection="1">
      <alignment horizontal="center"/>
      <protection locked="0"/>
    </xf>
    <xf numFmtId="167" fontId="0" fillId="5" borderId="9" xfId="0" applyNumberFormat="1" applyFill="1" applyBorder="1" applyAlignment="1" applyProtection="1">
      <alignment horizontal="center"/>
      <protection locked="0"/>
    </xf>
    <xf numFmtId="167" fontId="0" fillId="5" borderId="25" xfId="0" applyNumberFormat="1" applyFill="1" applyBorder="1" applyAlignment="1" applyProtection="1">
      <alignment horizontal="center"/>
      <protection locked="0"/>
    </xf>
    <xf numFmtId="165" fontId="0" fillId="5" borderId="24" xfId="0" applyNumberFormat="1" applyFill="1" applyBorder="1" applyAlignment="1" applyProtection="1">
      <alignment horizontal="center"/>
      <protection locked="0"/>
    </xf>
    <xf numFmtId="165" fontId="0" fillId="5" borderId="9" xfId="0" applyNumberFormat="1" applyFill="1" applyBorder="1" applyAlignment="1" applyProtection="1">
      <alignment horizontal="center"/>
      <protection locked="0"/>
    </xf>
    <xf numFmtId="165" fontId="0" fillId="5" borderId="25" xfId="0" applyNumberFormat="1" applyFill="1" applyBorder="1" applyAlignment="1" applyProtection="1">
      <alignment horizontal="center"/>
      <protection locked="0"/>
    </xf>
    <xf numFmtId="166" fontId="0" fillId="5" borderId="24" xfId="0" applyNumberFormat="1" applyFill="1" applyBorder="1" applyAlignment="1" applyProtection="1">
      <alignment horizontal="center"/>
      <protection locked="0"/>
    </xf>
    <xf numFmtId="166" fontId="0" fillId="5" borderId="9" xfId="0" applyNumberFormat="1" applyFill="1" applyBorder="1" applyAlignment="1" applyProtection="1">
      <alignment horizontal="center"/>
      <protection locked="0"/>
    </xf>
    <xf numFmtId="166" fontId="0" fillId="5" borderId="25" xfId="0" applyNumberFormat="1" applyFill="1" applyBorder="1" applyAlignment="1" applyProtection="1">
      <alignment horizontal="center"/>
      <protection locked="0"/>
    </xf>
    <xf numFmtId="0" fontId="0" fillId="3" borderId="24"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19" fillId="4" borderId="1" xfId="0" applyFont="1" applyFill="1" applyBorder="1" applyAlignment="1" applyProtection="1">
      <alignment horizontal="center" vertical="center"/>
      <protection locked="0"/>
    </xf>
    <xf numFmtId="0" fontId="19" fillId="4" borderId="2" xfId="0" applyFont="1" applyFill="1" applyBorder="1" applyAlignment="1" applyProtection="1">
      <alignment horizontal="center" vertical="center"/>
      <protection locked="0"/>
    </xf>
    <xf numFmtId="0" fontId="19" fillId="4" borderId="6" xfId="0" applyFont="1" applyFill="1" applyBorder="1" applyAlignment="1" applyProtection="1">
      <alignment horizontal="center" vertical="center"/>
      <protection locked="0"/>
    </xf>
    <xf numFmtId="0" fontId="18" fillId="4" borderId="30" xfId="0" applyFont="1" applyFill="1" applyBorder="1" applyAlignment="1">
      <alignment horizontal="center" vertical="center"/>
    </xf>
    <xf numFmtId="0" fontId="18" fillId="4" borderId="37" xfId="0" applyFont="1" applyFill="1" applyBorder="1" applyAlignment="1">
      <alignment horizontal="center" vertical="center"/>
    </xf>
    <xf numFmtId="0" fontId="0" fillId="5" borderId="27" xfId="0" applyFill="1" applyBorder="1" applyAlignment="1" applyProtection="1">
      <alignment horizontal="center"/>
      <protection locked="0"/>
    </xf>
    <xf numFmtId="0" fontId="0" fillId="5" borderId="28" xfId="0" applyFill="1" applyBorder="1" applyAlignment="1" applyProtection="1">
      <alignment horizontal="center"/>
      <protection locked="0"/>
    </xf>
    <xf numFmtId="9" fontId="0" fillId="5" borderId="28" xfId="0" applyNumberFormat="1" applyFill="1" applyBorder="1" applyAlignment="1" applyProtection="1">
      <alignment horizontal="center"/>
      <protection locked="0"/>
    </xf>
    <xf numFmtId="0" fontId="0" fillId="3" borderId="27" xfId="0" applyFill="1" applyBorder="1" applyAlignment="1">
      <alignment horizontal="center"/>
    </xf>
    <xf numFmtId="0" fontId="0" fillId="3" borderId="36" xfId="0" applyFill="1" applyBorder="1" applyAlignment="1">
      <alignment horizontal="center"/>
    </xf>
    <xf numFmtId="0" fontId="0" fillId="3" borderId="28" xfId="0" applyFill="1" applyBorder="1" applyAlignment="1">
      <alignment horizontal="center"/>
    </xf>
    <xf numFmtId="2" fontId="0" fillId="3" borderId="28" xfId="0" applyNumberFormat="1" applyFill="1" applyBorder="1" applyAlignment="1">
      <alignment horizontal="center"/>
    </xf>
    <xf numFmtId="2" fontId="0" fillId="3" borderId="29" xfId="0" applyNumberFormat="1" applyFill="1" applyBorder="1" applyAlignment="1">
      <alignment horizontal="center"/>
    </xf>
    <xf numFmtId="0" fontId="20" fillId="4" borderId="30" xfId="0" applyFont="1" applyFill="1" applyBorder="1" applyAlignment="1">
      <alignment horizontal="center"/>
    </xf>
    <xf numFmtId="0" fontId="20" fillId="4" borderId="37" xfId="0" applyFont="1" applyFill="1" applyBorder="1" applyAlignment="1">
      <alignment horizontal="center"/>
    </xf>
    <xf numFmtId="0" fontId="20" fillId="4" borderId="31" xfId="0" applyFont="1" applyFill="1" applyBorder="1" applyAlignment="1">
      <alignment horizontal="center"/>
    </xf>
    <xf numFmtId="9" fontId="0" fillId="5" borderId="9" xfId="0" applyNumberFormat="1" applyFill="1" applyBorder="1" applyAlignment="1" applyProtection="1">
      <alignment horizontal="center"/>
      <protection locked="0"/>
    </xf>
    <xf numFmtId="0" fontId="18" fillId="3" borderId="19" xfId="0" applyFont="1" applyFill="1" applyBorder="1" applyAlignment="1">
      <alignment horizontal="center"/>
    </xf>
    <xf numFmtId="0" fontId="18" fillId="3" borderId="3" xfId="0" applyFont="1" applyFill="1" applyBorder="1" applyAlignment="1">
      <alignment horizontal="center"/>
    </xf>
    <xf numFmtId="0" fontId="18" fillId="3" borderId="4" xfId="0" applyFont="1" applyFill="1" applyBorder="1" applyAlignment="1">
      <alignment horizontal="center"/>
    </xf>
    <xf numFmtId="0" fontId="18" fillId="3" borderId="5" xfId="0" applyFont="1" applyFill="1" applyBorder="1" applyAlignment="1">
      <alignment horizontal="center"/>
    </xf>
    <xf numFmtId="0" fontId="18" fillId="3" borderId="20" xfId="0" applyFont="1" applyFill="1" applyBorder="1" applyAlignment="1">
      <alignment horizontal="center"/>
    </xf>
    <xf numFmtId="0" fontId="0" fillId="3" borderId="8" xfId="0" applyFill="1" applyBorder="1" applyAlignment="1">
      <alignment horizontal="center"/>
    </xf>
    <xf numFmtId="2" fontId="0" fillId="3" borderId="9" xfId="0" applyNumberFormat="1" applyFill="1" applyBorder="1" applyAlignment="1">
      <alignment horizontal="center"/>
    </xf>
    <xf numFmtId="2" fontId="0" fillId="3" borderId="25" xfId="0" applyNumberFormat="1" applyFill="1"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5" borderId="29" xfId="0" applyFill="1" applyBorder="1" applyAlignment="1" applyProtection="1">
      <alignment horizontal="center"/>
      <protection locked="0"/>
    </xf>
    <xf numFmtId="0" fontId="18" fillId="4" borderId="16" xfId="0" applyFont="1" applyFill="1" applyBorder="1" applyAlignment="1">
      <alignment horizontal="center"/>
    </xf>
    <xf numFmtId="0" fontId="18" fillId="4" borderId="17" xfId="0" applyFont="1" applyFill="1" applyBorder="1" applyAlignment="1">
      <alignment horizontal="center"/>
    </xf>
    <xf numFmtId="0" fontId="18" fillId="4" borderId="18" xfId="0" applyFont="1" applyFill="1" applyBorder="1" applyAlignment="1">
      <alignment horizontal="center"/>
    </xf>
    <xf numFmtId="0" fontId="19" fillId="4" borderId="30" xfId="0" applyFont="1" applyFill="1" applyBorder="1" applyAlignment="1">
      <alignment horizontal="center"/>
    </xf>
    <xf numFmtId="0" fontId="19" fillId="4" borderId="31" xfId="0" applyFont="1" applyFill="1" applyBorder="1" applyAlignment="1">
      <alignment horizontal="center"/>
    </xf>
    <xf numFmtId="0" fontId="0" fillId="4" borderId="19" xfId="0" applyFill="1" applyBorder="1" applyAlignment="1">
      <alignment horizontal="center" vertical="center" wrapText="1"/>
    </xf>
    <xf numFmtId="0" fontId="0" fillId="4" borderId="4" xfId="0" applyFill="1" applyBorder="1" applyAlignment="1">
      <alignment horizontal="center" vertical="center" wrapText="1"/>
    </xf>
    <xf numFmtId="0" fontId="14" fillId="3" borderId="32" xfId="0" applyFont="1" applyFill="1" applyBorder="1" applyAlignment="1">
      <alignment horizontal="center" wrapText="1"/>
    </xf>
    <xf numFmtId="0" fontId="14" fillId="3" borderId="12" xfId="0" applyFont="1" applyFill="1" applyBorder="1" applyAlignment="1">
      <alignment horizontal="center" wrapText="1"/>
    </xf>
    <xf numFmtId="0" fontId="14" fillId="3" borderId="33" xfId="0" applyFont="1" applyFill="1" applyBorder="1" applyAlignment="1">
      <alignment horizontal="center" wrapText="1"/>
    </xf>
    <xf numFmtId="0" fontId="14" fillId="3" borderId="13" xfId="0" applyFont="1" applyFill="1" applyBorder="1" applyAlignment="1">
      <alignment horizontal="center" wrapText="1"/>
    </xf>
    <xf numFmtId="0" fontId="14" fillId="3" borderId="14" xfId="0" applyFont="1" applyFill="1" applyBorder="1" applyAlignment="1">
      <alignment horizontal="center" wrapText="1"/>
    </xf>
    <xf numFmtId="0" fontId="14" fillId="3" borderId="15" xfId="0" applyFont="1" applyFill="1" applyBorder="1" applyAlignment="1">
      <alignment horizontal="center" wrapText="1"/>
    </xf>
    <xf numFmtId="9" fontId="0" fillId="5" borderId="10" xfId="0" applyNumberFormat="1" applyFill="1" applyBorder="1" applyAlignment="1" applyProtection="1">
      <alignment horizontal="center"/>
      <protection locked="0"/>
    </xf>
    <xf numFmtId="0" fontId="0" fillId="4" borderId="24" xfId="0" applyFill="1" applyBorder="1" applyAlignment="1">
      <alignment horizontal="center"/>
    </xf>
    <xf numFmtId="0" fontId="0" fillId="4" borderId="9" xfId="0" applyFill="1" applyBorder="1" applyAlignment="1">
      <alignment horizontal="center"/>
    </xf>
    <xf numFmtId="14" fontId="0" fillId="3" borderId="28" xfId="0" applyNumberFormat="1" applyFill="1" applyBorder="1" applyAlignment="1">
      <alignment horizontal="center"/>
    </xf>
    <xf numFmtId="14" fontId="0" fillId="3" borderId="29" xfId="0" applyNumberFormat="1" applyFill="1" applyBorder="1" applyAlignment="1">
      <alignment horizontal="center"/>
    </xf>
    <xf numFmtId="0" fontId="0" fillId="5" borderId="10" xfId="0" applyFill="1" applyBorder="1" applyAlignment="1" applyProtection="1">
      <alignment horizontal="center"/>
      <protection locked="0"/>
    </xf>
    <xf numFmtId="0" fontId="0" fillId="5" borderId="26"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0" fillId="4" borderId="21" xfId="0" applyFill="1" applyBorder="1" applyAlignment="1">
      <alignment horizontal="center"/>
    </xf>
    <xf numFmtId="0" fontId="0" fillId="4" borderId="22" xfId="0" applyFill="1" applyBorder="1" applyAlignment="1">
      <alignment horizontal="center"/>
    </xf>
    <xf numFmtId="0" fontId="18" fillId="5" borderId="22" xfId="0" applyFont="1" applyFill="1" applyBorder="1" applyAlignment="1" applyProtection="1">
      <alignment horizontal="center"/>
      <protection locked="0"/>
    </xf>
    <xf numFmtId="0" fontId="18" fillId="5" borderId="23" xfId="0" applyFont="1" applyFill="1" applyBorder="1" applyAlignment="1" applyProtection="1">
      <alignment horizontal="center"/>
      <protection locked="0"/>
    </xf>
    <xf numFmtId="165" fontId="0" fillId="3" borderId="9" xfId="0" applyNumberFormat="1" applyFill="1" applyBorder="1" applyAlignment="1">
      <alignment horizontal="center"/>
    </xf>
    <xf numFmtId="165" fontId="0" fillId="3" borderId="25" xfId="0" applyNumberFormat="1" applyFill="1" applyBorder="1" applyAlignment="1">
      <alignment horizontal="center"/>
    </xf>
    <xf numFmtId="0" fontId="17" fillId="3" borderId="3" xfId="0" applyFont="1" applyFill="1" applyBorder="1" applyAlignment="1">
      <alignment horizontal="center" vertical="center"/>
    </xf>
    <xf numFmtId="0" fontId="17" fillId="3" borderId="4" xfId="0" applyFont="1" applyFill="1" applyBorder="1" applyAlignment="1">
      <alignment horizontal="center" vertical="center"/>
    </xf>
    <xf numFmtId="0" fontId="17" fillId="3" borderId="5" xfId="0" applyFont="1" applyFill="1" applyBorder="1" applyAlignment="1">
      <alignment horizontal="center" vertical="center"/>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12" xfId="0" applyFont="1" applyFill="1" applyBorder="1" applyAlignment="1">
      <alignment horizontal="center" vertical="center"/>
    </xf>
    <xf numFmtId="0" fontId="17" fillId="3" borderId="14" xfId="0" applyFont="1" applyFill="1" applyBorder="1" applyAlignment="1">
      <alignment horizontal="center" vertical="center"/>
    </xf>
    <xf numFmtId="0" fontId="19" fillId="5" borderId="16" xfId="0" applyFont="1" applyFill="1" applyBorder="1" applyAlignment="1" applyProtection="1">
      <alignment horizontal="center"/>
      <protection locked="0"/>
    </xf>
    <xf numFmtId="0" fontId="19" fillId="5" borderId="18" xfId="0" applyFont="1" applyFill="1" applyBorder="1" applyAlignment="1" applyProtection="1">
      <alignment horizontal="center"/>
      <protection locked="0"/>
    </xf>
    <xf numFmtId="0" fontId="0" fillId="18" borderId="0" xfId="0" applyFill="1" applyAlignment="1">
      <alignment horizontal="center" vertical="center" wrapText="1"/>
    </xf>
    <xf numFmtId="0" fontId="0" fillId="18" borderId="69" xfId="0" applyFill="1" applyBorder="1" applyAlignment="1">
      <alignment horizontal="center" vertical="center" wrapText="1"/>
    </xf>
    <xf numFmtId="0" fontId="24" fillId="19" borderId="71" xfId="0" applyFont="1" applyFill="1" applyBorder="1" applyAlignment="1">
      <alignment horizontal="center" vertical="center" wrapText="1"/>
    </xf>
    <xf numFmtId="0" fontId="24" fillId="19" borderId="72" xfId="0" applyFont="1" applyFill="1" applyBorder="1" applyAlignment="1">
      <alignment horizontal="center" vertical="center" wrapText="1"/>
    </xf>
    <xf numFmtId="0" fontId="18" fillId="11" borderId="9" xfId="0" applyFont="1" applyFill="1" applyBorder="1" applyAlignment="1">
      <alignment horizontal="center" vertical="center"/>
    </xf>
    <xf numFmtId="0" fontId="18" fillId="11" borderId="9" xfId="0" applyFont="1" applyFill="1" applyBorder="1" applyAlignment="1">
      <alignment horizontal="center" vertical="center" wrapText="1"/>
    </xf>
    <xf numFmtId="0" fontId="18" fillId="16" borderId="19" xfId="0" applyFont="1" applyFill="1" applyBorder="1" applyAlignment="1">
      <alignment horizontal="center"/>
    </xf>
    <xf numFmtId="0" fontId="18" fillId="16" borderId="4" xfId="0" applyFont="1" applyFill="1" applyBorder="1" applyAlignment="1">
      <alignment horizontal="center"/>
    </xf>
    <xf numFmtId="0" fontId="18" fillId="16" borderId="22" xfId="0" applyFont="1" applyFill="1" applyBorder="1" applyAlignment="1">
      <alignment horizontal="center"/>
    </xf>
    <xf numFmtId="0" fontId="18" fillId="16" borderId="20" xfId="0" applyFont="1" applyFill="1" applyBorder="1" applyAlignment="1">
      <alignment horizontal="center"/>
    </xf>
    <xf numFmtId="165" fontId="44" fillId="0" borderId="9" xfId="0" applyNumberFormat="1" applyFont="1" applyBorder="1" applyAlignment="1">
      <alignment horizontal="center"/>
    </xf>
    <xf numFmtId="165" fontId="44" fillId="0" borderId="25" xfId="0" applyNumberFormat="1" applyFont="1" applyBorder="1" applyAlignment="1">
      <alignment horizontal="center"/>
    </xf>
    <xf numFmtId="4" fontId="44" fillId="0" borderId="9" xfId="0" applyNumberFormat="1" applyFont="1" applyBorder="1" applyAlignment="1">
      <alignment horizontal="center"/>
    </xf>
    <xf numFmtId="4" fontId="44" fillId="0" borderId="25" xfId="0" applyNumberFormat="1" applyFont="1" applyBorder="1" applyAlignment="1">
      <alignment horizontal="center"/>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8" xfId="0" applyBorder="1" applyAlignment="1" applyProtection="1">
      <alignment horizontal="center"/>
      <protection locked="0"/>
    </xf>
    <xf numFmtId="14" fontId="0" fillId="0" borderId="9" xfId="0" applyNumberFormat="1" applyBorder="1" applyAlignment="1" applyProtection="1">
      <alignment horizontal="center"/>
      <protection locked="0"/>
    </xf>
    <xf numFmtId="0" fontId="0" fillId="0" borderId="9" xfId="0" applyBorder="1" applyAlignment="1" applyProtection="1">
      <alignment horizontal="center"/>
      <protection locked="0"/>
    </xf>
    <xf numFmtId="2" fontId="44" fillId="0" borderId="9" xfId="0" applyNumberFormat="1" applyFont="1" applyBorder="1" applyAlignment="1">
      <alignment horizontal="center"/>
    </xf>
    <xf numFmtId="2" fontId="44" fillId="0" borderId="25" xfId="0" applyNumberFormat="1"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14" fontId="44" fillId="0" borderId="28" xfId="0" applyNumberFormat="1" applyFont="1" applyBorder="1" applyAlignment="1">
      <alignment horizontal="center"/>
    </xf>
    <xf numFmtId="14" fontId="44" fillId="0" borderId="29" xfId="0" applyNumberFormat="1" applyFont="1" applyBorder="1" applyAlignment="1">
      <alignment horizontal="center"/>
    </xf>
    <xf numFmtId="0" fontId="18" fillId="10" borderId="63" xfId="0" applyFont="1" applyFill="1" applyBorder="1" applyAlignment="1">
      <alignment horizontal="center"/>
    </xf>
    <xf numFmtId="0" fontId="18" fillId="10" borderId="64" xfId="0" applyFont="1" applyFill="1" applyBorder="1" applyAlignment="1">
      <alignment horizontal="center"/>
    </xf>
    <xf numFmtId="0" fontId="18" fillId="10" borderId="3" xfId="0" applyFont="1" applyFill="1" applyBorder="1" applyAlignment="1">
      <alignment horizontal="center"/>
    </xf>
    <xf numFmtId="0" fontId="0" fillId="0" borderId="66" xfId="0" applyBorder="1" applyAlignment="1">
      <alignment horizontal="center" vertical="center"/>
    </xf>
    <xf numFmtId="0" fontId="0" fillId="0" borderId="67" xfId="0" applyBorder="1" applyAlignment="1">
      <alignment horizontal="center" vertical="center"/>
    </xf>
    <xf numFmtId="0" fontId="18" fillId="0" borderId="9" xfId="0" applyFont="1" applyBorder="1" applyAlignment="1" applyProtection="1">
      <alignment horizontal="center" wrapText="1"/>
      <protection locked="0"/>
    </xf>
    <xf numFmtId="14" fontId="0" fillId="0" borderId="28" xfId="0" applyNumberFormat="1" applyBorder="1" applyAlignment="1" applyProtection="1">
      <alignment horizontal="center" wrapText="1"/>
      <protection locked="0"/>
    </xf>
    <xf numFmtId="0" fontId="0" fillId="0" borderId="28" xfId="0" applyBorder="1" applyAlignment="1" applyProtection="1">
      <alignment horizontal="center"/>
      <protection locked="0"/>
    </xf>
    <xf numFmtId="0" fontId="18" fillId="10" borderId="30" xfId="0" applyFont="1" applyFill="1" applyBorder="1" applyAlignment="1">
      <alignment horizontal="center"/>
    </xf>
    <xf numFmtId="0" fontId="18" fillId="10" borderId="37" xfId="0" applyFont="1" applyFill="1" applyBorder="1" applyAlignment="1">
      <alignment horizontal="center"/>
    </xf>
    <xf numFmtId="0" fontId="0" fillId="0" borderId="68" xfId="0" applyBorder="1" applyAlignment="1">
      <alignment horizontal="center" vertical="center"/>
    </xf>
    <xf numFmtId="0" fontId="0" fillId="0" borderId="19"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4" xfId="0" applyBorder="1" applyAlignment="1" applyProtection="1">
      <alignment horizontal="center" wrapText="1"/>
      <protection locked="0"/>
    </xf>
    <xf numFmtId="0" fontId="0" fillId="0" borderId="9" xfId="0" applyBorder="1" applyAlignment="1" applyProtection="1">
      <alignment horizontal="center" wrapText="1"/>
      <protection locked="0"/>
    </xf>
    <xf numFmtId="9" fontId="0" fillId="0" borderId="9" xfId="0" applyNumberFormat="1" applyBorder="1" applyAlignment="1" applyProtection="1">
      <alignment horizontal="center"/>
      <protection locked="0"/>
    </xf>
    <xf numFmtId="9" fontId="0" fillId="0" borderId="10" xfId="0" applyNumberFormat="1" applyBorder="1" applyAlignment="1" applyProtection="1">
      <alignment horizontal="center"/>
      <protection locked="0"/>
    </xf>
    <xf numFmtId="15" fontId="0" fillId="0" borderId="9" xfId="0" applyNumberFormat="1" applyBorder="1" applyAlignment="1" applyProtection="1">
      <alignment horizontal="center"/>
      <protection locked="0"/>
    </xf>
    <xf numFmtId="0" fontId="0" fillId="11" borderId="27" xfId="0" applyFill="1" applyBorder="1" applyAlignment="1" applyProtection="1">
      <alignment horizontal="center"/>
      <protection locked="0"/>
    </xf>
    <xf numFmtId="0" fontId="0" fillId="11" borderId="28" xfId="0" applyFill="1" applyBorder="1" applyAlignment="1" applyProtection="1">
      <alignment horizontal="center"/>
      <protection locked="0"/>
    </xf>
    <xf numFmtId="9" fontId="0" fillId="11" borderId="28" xfId="0" applyNumberFormat="1" applyFill="1" applyBorder="1" applyAlignment="1" applyProtection="1">
      <alignment horizontal="center"/>
      <protection locked="0"/>
    </xf>
    <xf numFmtId="0" fontId="0" fillId="11" borderId="38" xfId="0" applyFill="1" applyBorder="1" applyAlignment="1">
      <alignment horizontal="center"/>
    </xf>
    <xf numFmtId="0" fontId="0" fillId="11" borderId="59" xfId="0" applyFill="1" applyBorder="1" applyAlignment="1">
      <alignment horizontal="center"/>
    </xf>
    <xf numFmtId="0" fontId="0" fillId="0" borderId="0" xfId="0" applyAlignment="1" applyProtection="1">
      <alignment horizontal="center"/>
      <protection locked="0"/>
    </xf>
    <xf numFmtId="9" fontId="0" fillId="0" borderId="0" xfId="0" applyNumberFormat="1" applyAlignment="1" applyProtection="1">
      <alignment horizontal="center"/>
      <protection locked="0"/>
    </xf>
    <xf numFmtId="0" fontId="0" fillId="0" borderId="24" xfId="0" applyBorder="1" applyAlignment="1" applyProtection="1">
      <alignment horizontal="center"/>
      <protection locked="0"/>
    </xf>
    <xf numFmtId="0" fontId="0" fillId="11" borderId="24" xfId="0" applyFill="1" applyBorder="1" applyAlignment="1" applyProtection="1">
      <alignment horizontal="center"/>
      <protection locked="0"/>
    </xf>
    <xf numFmtId="0" fontId="0" fillId="11" borderId="9" xfId="0" applyFill="1" applyBorder="1" applyAlignment="1" applyProtection="1">
      <alignment horizontal="center"/>
      <protection locked="0"/>
    </xf>
    <xf numFmtId="9" fontId="0" fillId="11" borderId="9" xfId="0" applyNumberFormat="1" applyFill="1" applyBorder="1" applyAlignment="1" applyProtection="1">
      <alignment horizontal="center"/>
      <protection locked="0"/>
    </xf>
    <xf numFmtId="0" fontId="0" fillId="11" borderId="10" xfId="0" applyFill="1" applyBorder="1" applyAlignment="1">
      <alignment horizontal="center"/>
    </xf>
    <xf numFmtId="0" fontId="0" fillId="11" borderId="26" xfId="0" applyFill="1" applyBorder="1" applyAlignment="1">
      <alignment horizontal="center"/>
    </xf>
    <xf numFmtId="0" fontId="30" fillId="0" borderId="24" xfId="0" applyFont="1" applyBorder="1" applyAlignment="1">
      <alignment horizontal="justify" wrapText="1"/>
    </xf>
    <xf numFmtId="0" fontId="30" fillId="0" borderId="9" xfId="0" applyFont="1" applyBorder="1" applyAlignment="1">
      <alignment horizontal="justify" wrapText="1"/>
    </xf>
    <xf numFmtId="0" fontId="30" fillId="0" borderId="25" xfId="0" applyFont="1" applyBorder="1" applyAlignment="1">
      <alignment horizontal="justify" wrapText="1"/>
    </xf>
    <xf numFmtId="0" fontId="18" fillId="10" borderId="24" xfId="0" applyFont="1" applyFill="1" applyBorder="1" applyAlignment="1">
      <alignment horizontal="center" vertical="center"/>
    </xf>
    <xf numFmtId="0" fontId="18" fillId="10" borderId="9" xfId="0" applyFont="1" applyFill="1" applyBorder="1" applyAlignment="1">
      <alignment horizontal="center" vertical="center"/>
    </xf>
    <xf numFmtId="0" fontId="19" fillId="10" borderId="9" xfId="0" applyFont="1" applyFill="1" applyBorder="1" applyAlignment="1" applyProtection="1">
      <alignment horizontal="center" vertical="center"/>
      <protection locked="0"/>
    </xf>
    <xf numFmtId="0" fontId="19" fillId="10" borderId="10" xfId="0" applyFont="1" applyFill="1" applyBorder="1" applyAlignment="1" applyProtection="1">
      <alignment horizontal="center" vertical="center"/>
      <protection locked="0"/>
    </xf>
    <xf numFmtId="0" fontId="18" fillId="10" borderId="31" xfId="0" applyFont="1" applyFill="1" applyBorder="1" applyAlignment="1">
      <alignment horizontal="center"/>
    </xf>
    <xf numFmtId="0" fontId="40" fillId="0" borderId="66"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68" xfId="0" applyFont="1" applyBorder="1" applyAlignment="1">
      <alignment horizontal="center" vertical="center" wrapText="1"/>
    </xf>
    <xf numFmtId="0" fontId="4" fillId="0" borderId="63" xfId="0" applyFont="1" applyBorder="1" applyAlignment="1">
      <alignment horizontal="left" vertical="center" wrapText="1"/>
    </xf>
    <xf numFmtId="0" fontId="8" fillId="0" borderId="64" xfId="0" applyFont="1" applyBorder="1" applyAlignment="1">
      <alignment horizontal="left" vertical="center" wrapText="1"/>
    </xf>
    <xf numFmtId="0" fontId="8" fillId="0" borderId="3" xfId="0" applyFont="1" applyBorder="1" applyAlignment="1">
      <alignment horizontal="left" vertical="center" wrapText="1"/>
    </xf>
    <xf numFmtId="0" fontId="4" fillId="0" borderId="51" xfId="0" applyFont="1" applyBorder="1" applyAlignment="1">
      <alignment horizontal="left" vertical="center" wrapText="1"/>
    </xf>
    <xf numFmtId="0" fontId="8" fillId="0" borderId="26" xfId="0" applyFont="1" applyBorder="1" applyAlignment="1">
      <alignment horizontal="left" vertical="center" wrapText="1"/>
    </xf>
    <xf numFmtId="0" fontId="8" fillId="0" borderId="8" xfId="0" applyFont="1" applyBorder="1" applyAlignment="1">
      <alignment horizontal="left" vertical="center" wrapText="1"/>
    </xf>
    <xf numFmtId="0" fontId="40" fillId="0" borderId="32" xfId="0" applyFont="1" applyBorder="1" applyAlignment="1">
      <alignment horizontal="left" vertical="center" wrapText="1"/>
    </xf>
    <xf numFmtId="0" fontId="40" fillId="0" borderId="12" xfId="0" applyFont="1" applyBorder="1" applyAlignment="1">
      <alignment horizontal="left" vertical="center" wrapText="1"/>
    </xf>
    <xf numFmtId="0" fontId="40" fillId="0" borderId="60" xfId="0" applyFont="1" applyBorder="1" applyAlignment="1">
      <alignment horizontal="left" vertical="center" wrapText="1"/>
    </xf>
    <xf numFmtId="0" fontId="18" fillId="0" borderId="19" xfId="0" applyFont="1" applyBorder="1" applyAlignment="1">
      <alignment horizontal="center"/>
    </xf>
    <xf numFmtId="0" fontId="18" fillId="0" borderId="4" xfId="0" applyFont="1" applyBorder="1" applyAlignment="1">
      <alignment horizontal="center"/>
    </xf>
    <xf numFmtId="0" fontId="18" fillId="0" borderId="20" xfId="0" applyFont="1" applyBorder="1" applyAlignment="1">
      <alignment horizontal="center"/>
    </xf>
    <xf numFmtId="165" fontId="24" fillId="0" borderId="9" xfId="0" applyNumberFormat="1" applyFont="1" applyBorder="1" applyAlignment="1" applyProtection="1">
      <alignment horizontal="center" wrapText="1"/>
      <protection locked="0"/>
    </xf>
    <xf numFmtId="165" fontId="24" fillId="0" borderId="10" xfId="0" applyNumberFormat="1" applyFont="1" applyBorder="1" applyAlignment="1" applyProtection="1">
      <alignment horizontal="center" wrapText="1"/>
      <protection locked="0"/>
    </xf>
    <xf numFmtId="165" fontId="0" fillId="0" borderId="10" xfId="0" applyNumberFormat="1" applyBorder="1" applyAlignment="1" applyProtection="1">
      <alignment horizontal="center" wrapText="1"/>
      <protection locked="0"/>
    </xf>
    <xf numFmtId="165" fontId="0" fillId="0" borderId="26" xfId="0" applyNumberFormat="1" applyBorder="1" applyAlignment="1" applyProtection="1">
      <alignment horizontal="center" wrapText="1"/>
      <protection locked="0"/>
    </xf>
    <xf numFmtId="165" fontId="0" fillId="0" borderId="8" xfId="0" applyNumberFormat="1" applyBorder="1" applyAlignment="1" applyProtection="1">
      <alignment horizontal="center" wrapText="1"/>
      <protection locked="0"/>
    </xf>
    <xf numFmtId="165" fontId="0" fillId="0" borderId="9" xfId="0" applyNumberFormat="1" applyBorder="1" applyAlignment="1" applyProtection="1">
      <alignment horizontal="center" wrapText="1"/>
      <protection locked="0"/>
    </xf>
    <xf numFmtId="0" fontId="0" fillId="0" borderId="26" xfId="0" applyBorder="1" applyAlignment="1">
      <alignment horizontal="center"/>
    </xf>
    <xf numFmtId="166" fontId="0" fillId="0" borderId="9" xfId="0" applyNumberFormat="1" applyBorder="1" applyAlignment="1" applyProtection="1">
      <alignment horizontal="center"/>
      <protection locked="0"/>
    </xf>
    <xf numFmtId="166" fontId="0" fillId="0" borderId="10" xfId="0" applyNumberFormat="1" applyBorder="1" applyAlignment="1" applyProtection="1">
      <alignment horizontal="center"/>
      <protection locked="0"/>
    </xf>
    <xf numFmtId="166" fontId="0" fillId="0" borderId="26" xfId="0" applyNumberFormat="1" applyBorder="1" applyAlignment="1" applyProtection="1">
      <alignment horizontal="center"/>
      <protection locked="0"/>
    </xf>
    <xf numFmtId="166" fontId="0" fillId="0" borderId="8" xfId="0" applyNumberFormat="1" applyBorder="1" applyAlignment="1" applyProtection="1">
      <alignment horizontal="center"/>
      <protection locked="0"/>
    </xf>
    <xf numFmtId="165" fontId="0" fillId="0" borderId="9" xfId="0" applyNumberFormat="1" applyBorder="1" applyAlignment="1" applyProtection="1">
      <alignment horizontal="center"/>
      <protection locked="0"/>
    </xf>
    <xf numFmtId="165" fontId="0" fillId="0" borderId="10" xfId="0" applyNumberFormat="1" applyBorder="1" applyAlignment="1" applyProtection="1">
      <alignment horizontal="center"/>
      <protection locked="0"/>
    </xf>
    <xf numFmtId="165" fontId="0" fillId="0" borderId="26" xfId="0" applyNumberFormat="1" applyBorder="1" applyAlignment="1" applyProtection="1">
      <alignment horizontal="center"/>
      <protection locked="0"/>
    </xf>
    <xf numFmtId="165" fontId="0" fillId="0" borderId="8" xfId="0" applyNumberFormat="1" applyBorder="1" applyAlignment="1" applyProtection="1">
      <alignment horizontal="center"/>
      <protection locked="0"/>
    </xf>
    <xf numFmtId="0" fontId="0" fillId="0" borderId="9" xfId="0" applyBorder="1" applyAlignment="1">
      <alignment horizontal="center" wrapText="1"/>
    </xf>
    <xf numFmtId="167" fontId="0" fillId="0" borderId="9" xfId="0" applyNumberFormat="1" applyBorder="1" applyAlignment="1" applyProtection="1">
      <alignment horizontal="center"/>
      <protection locked="0"/>
    </xf>
    <xf numFmtId="167" fontId="0" fillId="0" borderId="10" xfId="0" applyNumberFormat="1" applyBorder="1" applyAlignment="1" applyProtection="1">
      <alignment horizontal="center"/>
      <protection locked="0"/>
    </xf>
    <xf numFmtId="167" fontId="0" fillId="0" borderId="26" xfId="0" applyNumberFormat="1" applyBorder="1" applyAlignment="1" applyProtection="1">
      <alignment horizontal="center"/>
      <protection locked="0"/>
    </xf>
    <xf numFmtId="167" fontId="0" fillId="0" borderId="8" xfId="0" applyNumberFormat="1" applyBorder="1" applyAlignment="1" applyProtection="1">
      <alignment horizontal="center"/>
      <protection locked="0"/>
    </xf>
    <xf numFmtId="2" fontId="0" fillId="0" borderId="10" xfId="0" applyNumberFormat="1" applyBorder="1" applyAlignment="1">
      <alignment horizontal="center"/>
    </xf>
    <xf numFmtId="2" fontId="0" fillId="0" borderId="26" xfId="0" applyNumberFormat="1" applyBorder="1" applyAlignment="1">
      <alignment horizontal="center"/>
    </xf>
    <xf numFmtId="2" fontId="0" fillId="0" borderId="8" xfId="0" applyNumberFormat="1" applyBorder="1" applyAlignment="1">
      <alignment horizontal="center"/>
    </xf>
    <xf numFmtId="0" fontId="24" fillId="0" borderId="9"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10" xfId="0" applyFont="1" applyBorder="1" applyAlignment="1" applyProtection="1">
      <alignment horizontal="center"/>
      <protection locked="0"/>
    </xf>
    <xf numFmtId="0" fontId="0" fillId="0" borderId="24" xfId="0" applyBorder="1" applyAlignment="1">
      <alignment horizontal="center" vertical="center" wrapText="1"/>
    </xf>
    <xf numFmtId="0" fontId="0" fillId="0" borderId="9" xfId="0" applyBorder="1" applyAlignment="1">
      <alignment horizontal="center" vertical="center" wrapText="1"/>
    </xf>
    <xf numFmtId="14" fontId="3" fillId="0" borderId="48" xfId="0" applyNumberFormat="1" applyFont="1" applyBorder="1" applyAlignment="1" applyProtection="1">
      <alignment horizontal="justify" vertical="center" wrapText="1"/>
      <protection locked="0"/>
    </xf>
    <xf numFmtId="14" fontId="6" fillId="0" borderId="49" xfId="0" applyNumberFormat="1" applyFont="1" applyBorder="1" applyAlignment="1" applyProtection="1">
      <alignment horizontal="justify" vertical="center" wrapText="1"/>
      <protection locked="0"/>
    </xf>
    <xf numFmtId="14" fontId="6" fillId="0" borderId="62" xfId="0" applyNumberFormat="1" applyFont="1" applyBorder="1" applyAlignment="1" applyProtection="1">
      <alignment horizontal="justify" vertical="center" wrapText="1"/>
      <protection locked="0"/>
    </xf>
    <xf numFmtId="14" fontId="6" fillId="0" borderId="48" xfId="0" applyNumberFormat="1" applyFont="1" applyBorder="1" applyAlignment="1" applyProtection="1">
      <alignment horizontal="justify" vertical="center" wrapText="1"/>
      <protection locked="0"/>
    </xf>
    <xf numFmtId="14" fontId="0" fillId="0" borderId="9" xfId="0" applyNumberFormat="1" applyBorder="1" applyAlignment="1" applyProtection="1">
      <alignment horizontal="center" vertical="center" wrapText="1"/>
      <protection locked="0"/>
    </xf>
    <xf numFmtId="0" fontId="0" fillId="0" borderId="12" xfId="0" applyBorder="1" applyAlignment="1">
      <alignment horizontal="center" wrapText="1"/>
    </xf>
    <xf numFmtId="0" fontId="0" fillId="10" borderId="10" xfId="0" applyFill="1" applyBorder="1" applyAlignment="1">
      <alignment horizontal="center"/>
    </xf>
    <xf numFmtId="0" fontId="0" fillId="10" borderId="26" xfId="0" applyFill="1" applyBorder="1" applyAlignment="1">
      <alignment horizontal="center"/>
    </xf>
    <xf numFmtId="0" fontId="0" fillId="10" borderId="8" xfId="0" applyFill="1" applyBorder="1" applyAlignment="1">
      <alignment horizontal="center"/>
    </xf>
    <xf numFmtId="0" fontId="0" fillId="10" borderId="9" xfId="0" applyFill="1" applyBorder="1" applyAlignment="1">
      <alignment horizontal="center"/>
    </xf>
    <xf numFmtId="0" fontId="0" fillId="0" borderId="12" xfId="0" applyBorder="1" applyAlignment="1">
      <alignment horizontal="center"/>
    </xf>
    <xf numFmtId="14" fontId="0" fillId="0" borderId="50" xfId="0" applyNumberFormat="1" applyBorder="1" applyAlignment="1" applyProtection="1">
      <alignment horizontal="center" vertical="center"/>
      <protection locked="0"/>
    </xf>
    <xf numFmtId="14" fontId="0" fillId="0" borderId="12" xfId="0" applyNumberFormat="1" applyBorder="1" applyAlignment="1" applyProtection="1">
      <alignment horizontal="center" vertical="center"/>
      <protection locked="0"/>
    </xf>
    <xf numFmtId="14" fontId="0" fillId="0" borderId="60" xfId="0" applyNumberFormat="1" applyBorder="1" applyAlignment="1" applyProtection="1">
      <alignment horizontal="center" vertical="center"/>
      <protection locked="0"/>
    </xf>
    <xf numFmtId="14" fontId="0" fillId="0" borderId="48" xfId="0" applyNumberFormat="1" applyBorder="1" applyAlignment="1" applyProtection="1">
      <alignment horizontal="center" vertical="center"/>
      <protection locked="0"/>
    </xf>
    <xf numFmtId="14" fontId="0" fillId="0" borderId="49" xfId="0" applyNumberFormat="1" applyBorder="1" applyAlignment="1" applyProtection="1">
      <alignment horizontal="center" vertical="center"/>
      <protection locked="0"/>
    </xf>
    <xf numFmtId="14" fontId="0" fillId="0" borderId="62" xfId="0" applyNumberFormat="1" applyBorder="1" applyAlignment="1" applyProtection="1">
      <alignment horizontal="center" vertical="center"/>
      <protection locked="0"/>
    </xf>
    <xf numFmtId="14" fontId="0" fillId="0" borderId="9" xfId="0" applyNumberFormat="1" applyBorder="1" applyAlignment="1" applyProtection="1">
      <alignment horizontal="center" vertical="center"/>
      <protection locked="0"/>
    </xf>
    <xf numFmtId="14" fontId="0" fillId="0" borderId="50" xfId="0" applyNumberFormat="1"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24" fillId="0" borderId="9" xfId="0" applyFont="1" applyBorder="1" applyAlignment="1" applyProtection="1">
      <alignment horizontal="center" vertical="center"/>
      <protection locked="0"/>
    </xf>
    <xf numFmtId="0" fontId="24" fillId="0" borderId="10" xfId="0" applyFont="1" applyBorder="1" applyAlignment="1" applyProtection="1">
      <alignment horizontal="center" vertical="center"/>
      <protection locked="0"/>
    </xf>
    <xf numFmtId="2" fontId="24" fillId="0" borderId="9" xfId="0" applyNumberFormat="1" applyFont="1" applyBorder="1" applyAlignment="1" applyProtection="1">
      <alignment horizontal="center" vertical="center" wrapText="1"/>
      <protection locked="0"/>
    </xf>
    <xf numFmtId="2" fontId="24" fillId="0" borderId="9" xfId="0" applyNumberFormat="1" applyFont="1" applyBorder="1" applyAlignment="1" applyProtection="1">
      <alignment horizontal="center" vertical="center"/>
      <protection locked="0"/>
    </xf>
    <xf numFmtId="2" fontId="24" fillId="0" borderId="10" xfId="0" applyNumberFormat="1" applyFont="1" applyBorder="1" applyAlignment="1" applyProtection="1">
      <alignment horizontal="center" vertical="center"/>
      <protection locked="0"/>
    </xf>
    <xf numFmtId="9" fontId="24" fillId="0" borderId="9" xfId="0" applyNumberFormat="1" applyFont="1" applyBorder="1" applyAlignment="1">
      <alignment horizontal="center" vertical="center"/>
    </xf>
    <xf numFmtId="9" fontId="0" fillId="0" borderId="9" xfId="0" applyNumberFormat="1" applyBorder="1" applyAlignment="1">
      <alignment horizontal="center" vertical="center"/>
    </xf>
    <xf numFmtId="0" fontId="0" fillId="0" borderId="10" xfId="0" applyBorder="1" applyAlignment="1">
      <alignment horizontal="center" vertical="center"/>
    </xf>
    <xf numFmtId="17" fontId="0" fillId="0" borderId="9" xfId="0" applyNumberFormat="1" applyBorder="1" applyAlignment="1" applyProtection="1">
      <alignment horizontal="center" vertical="center"/>
      <protection locked="0"/>
    </xf>
    <xf numFmtId="0" fontId="0" fillId="0" borderId="9" xfId="0" applyBorder="1" applyAlignment="1" applyProtection="1">
      <alignment horizontal="center" vertical="center"/>
      <protection locked="0"/>
    </xf>
    <xf numFmtId="12" fontId="0" fillId="0" borderId="9" xfId="0" applyNumberFormat="1" applyBorder="1" applyAlignment="1" applyProtection="1">
      <alignment horizontal="center" vertical="center"/>
      <protection locked="0"/>
    </xf>
    <xf numFmtId="16" fontId="0" fillId="0" borderId="9" xfId="0" applyNumberFormat="1" applyBorder="1" applyAlignment="1" applyProtection="1">
      <alignment horizontal="center" vertical="center"/>
      <protection locked="0"/>
    </xf>
    <xf numFmtId="0" fontId="0" fillId="15" borderId="0" xfId="0" applyFill="1" applyAlignment="1">
      <alignment horizontal="center"/>
    </xf>
    <xf numFmtId="2" fontId="25" fillId="0" borderId="9" xfId="0" applyNumberFormat="1" applyFont="1" applyBorder="1" applyAlignment="1">
      <alignment horizontal="center" vertical="center"/>
    </xf>
    <xf numFmtId="0" fontId="22" fillId="0" borderId="9" xfId="0" applyFont="1" applyBorder="1" applyAlignment="1">
      <alignment horizontal="center"/>
    </xf>
    <xf numFmtId="0" fontId="18" fillId="10" borderId="14" xfId="0" applyFont="1" applyFill="1" applyBorder="1" applyAlignment="1">
      <alignment horizontal="center"/>
    </xf>
    <xf numFmtId="0" fontId="0" fillId="0" borderId="62" xfId="0" applyBorder="1" applyAlignment="1">
      <alignment horizontal="center"/>
    </xf>
    <xf numFmtId="0" fontId="30" fillId="0" borderId="30" xfId="0" applyFont="1" applyBorder="1" applyAlignment="1">
      <alignment horizontal="justify" wrapText="1"/>
    </xf>
    <xf numFmtId="0" fontId="30" fillId="0" borderId="37" xfId="0" applyFont="1" applyBorder="1" applyAlignment="1">
      <alignment horizontal="justify" wrapText="1"/>
    </xf>
    <xf numFmtId="0" fontId="30" fillId="0" borderId="31" xfId="0" applyFont="1" applyBorder="1" applyAlignment="1">
      <alignment horizontal="justify" wrapText="1"/>
    </xf>
    <xf numFmtId="0" fontId="18" fillId="0" borderId="1" xfId="0"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0" fontId="18" fillId="0" borderId="6" xfId="0" applyFont="1" applyBorder="1" applyAlignment="1" applyProtection="1">
      <alignment horizontal="center" vertical="center"/>
      <protection locked="0"/>
    </xf>
    <xf numFmtId="0" fontId="18" fillId="0" borderId="1" xfId="0" applyFont="1" applyBorder="1" applyAlignment="1">
      <alignment horizontal="center" wrapText="1"/>
    </xf>
    <xf numFmtId="0" fontId="18" fillId="0" borderId="6" xfId="0" applyFont="1" applyBorder="1" applyAlignment="1">
      <alignment horizontal="center" wrapText="1"/>
    </xf>
    <xf numFmtId="0" fontId="18" fillId="0" borderId="1" xfId="0" applyFont="1" applyBorder="1" applyAlignment="1">
      <alignment horizontal="center"/>
    </xf>
    <xf numFmtId="0" fontId="18" fillId="0" borderId="2" xfId="0" applyFont="1" applyBorder="1" applyAlignment="1">
      <alignment horizontal="center"/>
    </xf>
    <xf numFmtId="0" fontId="24" fillId="0" borderId="10" xfId="0" applyFont="1" applyBorder="1" applyAlignment="1">
      <alignment horizontal="center" vertical="center"/>
    </xf>
    <xf numFmtId="0" fontId="24" fillId="0" borderId="9" xfId="0" applyFont="1" applyBorder="1" applyAlignment="1">
      <alignment horizontal="center"/>
    </xf>
    <xf numFmtId="0" fontId="19" fillId="0" borderId="44"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22" xfId="0" applyFont="1" applyBorder="1" applyAlignment="1">
      <alignment horizontal="center" vertical="center" wrapText="1"/>
    </xf>
    <xf numFmtId="0" fontId="18" fillId="0" borderId="27" xfId="0" applyFont="1" applyBorder="1" applyAlignment="1">
      <alignment horizontal="center" vertical="center"/>
    </xf>
    <xf numFmtId="0" fontId="19" fillId="0" borderId="28" xfId="0" applyFont="1" applyBorder="1" applyAlignment="1">
      <alignment horizontal="center" vertical="center"/>
    </xf>
    <xf numFmtId="0" fontId="0" fillId="0" borderId="9"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18" fillId="17" borderId="10" xfId="0" applyFont="1" applyFill="1" applyBorder="1" applyAlignment="1">
      <alignment horizontal="center"/>
    </xf>
    <xf numFmtId="0" fontId="18" fillId="17" borderId="26" xfId="0" applyFont="1" applyFill="1" applyBorder="1" applyAlignment="1">
      <alignment horizontal="center"/>
    </xf>
    <xf numFmtId="0" fontId="18" fillId="17" borderId="8" xfId="0" applyFont="1" applyFill="1" applyBorder="1" applyAlignment="1">
      <alignment horizontal="center"/>
    </xf>
    <xf numFmtId="0" fontId="25" fillId="10" borderId="19" xfId="0" applyFont="1" applyFill="1" applyBorder="1" applyAlignment="1">
      <alignment horizontal="center" vertical="center"/>
    </xf>
    <xf numFmtId="0" fontId="25" fillId="10" borderId="4" xfId="0" applyFont="1" applyFill="1" applyBorder="1" applyAlignment="1">
      <alignment horizontal="center" vertical="center"/>
    </xf>
    <xf numFmtId="0" fontId="25" fillId="10" borderId="20" xfId="0" applyFont="1" applyFill="1" applyBorder="1" applyAlignment="1">
      <alignment horizontal="center" vertical="center"/>
    </xf>
    <xf numFmtId="0" fontId="25" fillId="10" borderId="24" xfId="0" applyFont="1" applyFill="1" applyBorder="1" applyAlignment="1">
      <alignment horizontal="center" vertical="center"/>
    </xf>
    <xf numFmtId="0" fontId="25" fillId="10" borderId="9" xfId="0" applyFont="1" applyFill="1" applyBorder="1" applyAlignment="1">
      <alignment horizontal="center" vertical="center"/>
    </xf>
    <xf numFmtId="0" fontId="25" fillId="10" borderId="25" xfId="0" applyFont="1" applyFill="1" applyBorder="1" applyAlignment="1">
      <alignment horizontal="center" vertical="center"/>
    </xf>
    <xf numFmtId="0" fontId="25" fillId="0" borderId="0" xfId="0" applyFont="1" applyAlignment="1">
      <alignment horizontal="left" vertical="center"/>
    </xf>
    <xf numFmtId="0" fontId="18" fillId="0" borderId="27" xfId="0" applyFont="1" applyBorder="1" applyAlignment="1">
      <alignment horizontal="right" vertical="center"/>
    </xf>
    <xf numFmtId="0" fontId="19" fillId="0" borderId="28" xfId="0" applyFont="1" applyBorder="1" applyAlignment="1">
      <alignment horizontal="right" vertical="center"/>
    </xf>
    <xf numFmtId="0" fontId="18" fillId="0" borderId="0" xfId="0" applyFont="1" applyAlignment="1">
      <alignment horizontal="center" vertical="center"/>
    </xf>
    <xf numFmtId="9" fontId="29" fillId="0" borderId="0" xfId="0" applyNumberFormat="1" applyFont="1" applyAlignment="1">
      <alignment horizontal="center" vertical="center"/>
    </xf>
    <xf numFmtId="0" fontId="0" fillId="0" borderId="28" xfId="0" applyBorder="1" applyAlignment="1">
      <alignment horizontal="justify" wrapText="1"/>
    </xf>
    <xf numFmtId="0" fontId="24" fillId="0" borderId="32" xfId="0" applyFont="1" applyBorder="1" applyAlignment="1">
      <alignment horizontal="center" vertical="center"/>
    </xf>
    <xf numFmtId="0" fontId="24" fillId="0" borderId="12" xfId="0" applyFont="1" applyBorder="1" applyAlignment="1">
      <alignment horizontal="center" vertical="center"/>
    </xf>
    <xf numFmtId="0" fontId="24" fillId="0" borderId="7" xfId="0" applyFont="1" applyBorder="1" applyAlignment="1">
      <alignment horizontal="center" vertical="center"/>
    </xf>
    <xf numFmtId="0" fontId="24" fillId="0" borderId="0" xfId="0" applyFont="1" applyAlignment="1">
      <alignment horizontal="center" vertical="center"/>
    </xf>
    <xf numFmtId="2" fontId="30" fillId="0" borderId="50" xfId="0" applyNumberFormat="1" applyFont="1" applyBorder="1" applyAlignment="1">
      <alignment horizontal="center" vertical="center"/>
    </xf>
    <xf numFmtId="2" fontId="30" fillId="0" borderId="12" xfId="0" applyNumberFormat="1" applyFont="1" applyBorder="1" applyAlignment="1">
      <alignment horizontal="center" vertical="center"/>
    </xf>
    <xf numFmtId="2" fontId="30" fillId="0" borderId="41" xfId="0" applyNumberFormat="1" applyFont="1" applyBorder="1" applyAlignment="1">
      <alignment horizontal="center" vertical="center"/>
    </xf>
    <xf numFmtId="2" fontId="30" fillId="0" borderId="0" xfId="0" applyNumberFormat="1" applyFont="1" applyAlignment="1">
      <alignment horizontal="center" vertical="center"/>
    </xf>
    <xf numFmtId="2" fontId="30" fillId="0" borderId="48" xfId="0" applyNumberFormat="1" applyFont="1" applyBorder="1" applyAlignment="1">
      <alignment horizontal="center" vertical="center"/>
    </xf>
    <xf numFmtId="2" fontId="30" fillId="0" borderId="49" xfId="0" applyNumberFormat="1" applyFont="1" applyBorder="1" applyAlignment="1">
      <alignment horizontal="center" vertical="center"/>
    </xf>
    <xf numFmtId="14" fontId="48" fillId="0" borderId="10" xfId="0" applyNumberFormat="1" applyFont="1" applyBorder="1" applyAlignment="1">
      <alignment horizontal="center" wrapText="1"/>
    </xf>
    <xf numFmtId="14" fontId="48" fillId="0" borderId="26" xfId="0" applyNumberFormat="1" applyFont="1" applyBorder="1" applyAlignment="1">
      <alignment horizontal="center" wrapText="1"/>
    </xf>
    <xf numFmtId="14" fontId="48" fillId="0" borderId="8" xfId="0" applyNumberFormat="1" applyFont="1" applyBorder="1" applyAlignment="1">
      <alignment horizontal="center" wrapText="1"/>
    </xf>
    <xf numFmtId="0" fontId="0" fillId="0" borderId="9" xfId="0" applyFill="1" applyBorder="1" applyAlignment="1" applyProtection="1">
      <alignment horizontal="left" vertical="center" wrapText="1"/>
      <protection locked="0"/>
    </xf>
    <xf numFmtId="0" fontId="0" fillId="0" borderId="25" xfId="0" applyFill="1" applyBorder="1" applyAlignment="1" applyProtection="1">
      <alignment horizontal="left" vertical="center" wrapText="1"/>
      <protection locked="0"/>
    </xf>
    <xf numFmtId="0" fontId="0" fillId="0" borderId="10" xfId="0" applyBorder="1" applyAlignment="1">
      <alignment horizontal="center" wrapText="1"/>
    </xf>
    <xf numFmtId="49" fontId="0" fillId="0" borderId="9" xfId="0" applyNumberFormat="1" applyBorder="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2" fillId="0" borderId="63" xfId="0" applyFont="1" applyBorder="1" applyAlignment="1">
      <alignment horizontal="left" vertical="center" wrapText="1"/>
    </xf>
    <xf numFmtId="0" fontId="2" fillId="0" borderId="64" xfId="0" applyFont="1" applyBorder="1" applyAlignment="1">
      <alignment horizontal="left" vertical="center" wrapText="1"/>
    </xf>
    <xf numFmtId="0" fontId="2" fillId="0" borderId="3" xfId="0" applyFont="1" applyBorder="1" applyAlignment="1">
      <alignment horizontal="left" vertical="center" wrapText="1"/>
    </xf>
    <xf numFmtId="0" fontId="2" fillId="0" borderId="51" xfId="0" applyFont="1" applyBorder="1" applyAlignment="1">
      <alignment horizontal="left" vertical="center" wrapText="1"/>
    </xf>
    <xf numFmtId="0" fontId="2" fillId="0" borderId="26" xfId="0" applyFont="1" applyBorder="1" applyAlignment="1">
      <alignment horizontal="left" vertical="center" wrapText="1"/>
    </xf>
    <xf numFmtId="0" fontId="2" fillId="0" borderId="8" xfId="0" applyFont="1" applyBorder="1" applyAlignment="1">
      <alignment horizontal="left" vertical="center" wrapText="1"/>
    </xf>
    <xf numFmtId="0" fontId="0" fillId="0" borderId="10" xfId="0" applyBorder="1" applyAlignment="1">
      <alignment horizontal="center" vertical="center" wrapText="1"/>
    </xf>
    <xf numFmtId="0" fontId="0" fillId="0" borderId="26"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18" fillId="0" borderId="6" xfId="0" applyFont="1" applyBorder="1" applyAlignment="1">
      <alignment horizontal="center"/>
    </xf>
    <xf numFmtId="2" fontId="30" fillId="0" borderId="9" xfId="0" applyNumberFormat="1" applyFont="1" applyBorder="1" applyAlignment="1">
      <alignment horizontal="center" vertical="center" wrapText="1"/>
    </xf>
    <xf numFmtId="2" fontId="30" fillId="0" borderId="44" xfId="0" applyNumberFormat="1" applyFont="1" applyBorder="1" applyAlignment="1">
      <alignment horizontal="center" vertical="center" wrapText="1"/>
    </xf>
    <xf numFmtId="0" fontId="0" fillId="0" borderId="28" xfId="0" applyBorder="1" applyAlignment="1">
      <alignment horizontal="justify" vertical="center" wrapText="1"/>
    </xf>
    <xf numFmtId="0" fontId="24" fillId="0" borderId="50" xfId="0" applyFont="1" applyBorder="1" applyAlignment="1">
      <alignment horizontal="center" vertical="center"/>
    </xf>
    <xf numFmtId="0" fontId="24" fillId="0" borderId="60" xfId="0" applyFont="1" applyBorder="1" applyAlignment="1">
      <alignment horizontal="center" vertical="center"/>
    </xf>
    <xf numFmtId="0" fontId="24" fillId="0" borderId="41" xfId="0" applyFont="1" applyBorder="1" applyAlignment="1">
      <alignment horizontal="center" vertical="center"/>
    </xf>
    <xf numFmtId="0" fontId="24" fillId="0" borderId="61"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24" fillId="0" borderId="62" xfId="0" applyFont="1" applyBorder="1" applyAlignment="1">
      <alignment horizontal="center" vertical="center"/>
    </xf>
    <xf numFmtId="0" fontId="19" fillId="0" borderId="6"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5" xfId="0" applyFont="1" applyBorder="1" applyAlignment="1">
      <alignment horizontal="center" vertical="center" wrapText="1"/>
    </xf>
    <xf numFmtId="0" fontId="18" fillId="5" borderId="22" xfId="0" applyFont="1" applyFill="1" applyBorder="1" applyAlignment="1" applyProtection="1">
      <alignment horizontal="center" shrinkToFit="1"/>
      <protection locked="0"/>
    </xf>
    <xf numFmtId="0" fontId="18" fillId="5" borderId="23" xfId="0" applyFont="1" applyFill="1" applyBorder="1" applyAlignment="1" applyProtection="1">
      <alignment horizontal="center" shrinkToFit="1"/>
      <protection locked="0"/>
    </xf>
    <xf numFmtId="0" fontId="13" fillId="3" borderId="32"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0" fillId="5" borderId="24" xfId="0" applyFill="1" applyBorder="1" applyAlignment="1" applyProtection="1">
      <alignment horizontal="center" shrinkToFit="1"/>
      <protection locked="0"/>
    </xf>
    <xf numFmtId="0" fontId="0" fillId="5" borderId="9" xfId="0" applyFill="1" applyBorder="1" applyAlignment="1" applyProtection="1">
      <alignment horizontal="center" shrinkToFit="1"/>
      <protection locked="0"/>
    </xf>
    <xf numFmtId="0" fontId="0" fillId="5" borderId="27" xfId="0" applyFill="1" applyBorder="1" applyAlignment="1" applyProtection="1">
      <alignment horizontal="center" shrinkToFit="1"/>
      <protection locked="0"/>
    </xf>
    <xf numFmtId="0" fontId="0" fillId="5" borderId="28" xfId="0" applyFill="1" applyBorder="1" applyAlignment="1" applyProtection="1">
      <alignment horizontal="center" shrinkToFit="1"/>
      <protection locked="0"/>
    </xf>
    <xf numFmtId="165" fontId="0" fillId="5" borderId="24" xfId="0" applyNumberFormat="1" applyFill="1" applyBorder="1" applyAlignment="1" applyProtection="1">
      <alignment horizontal="center" shrinkToFit="1"/>
      <protection locked="0"/>
    </xf>
    <xf numFmtId="165" fontId="0" fillId="5" borderId="9" xfId="0" applyNumberFormat="1" applyFill="1" applyBorder="1" applyAlignment="1" applyProtection="1">
      <alignment horizontal="center" shrinkToFit="1"/>
      <protection locked="0"/>
    </xf>
    <xf numFmtId="165" fontId="0" fillId="5" borderId="25" xfId="0" applyNumberFormat="1" applyFill="1" applyBorder="1" applyAlignment="1" applyProtection="1">
      <alignment horizontal="center" shrinkToFit="1"/>
      <protection locked="0"/>
    </xf>
    <xf numFmtId="0" fontId="21" fillId="0" borderId="50" xfId="0" applyFont="1" applyBorder="1" applyAlignment="1">
      <alignment horizontal="center" vertical="center"/>
    </xf>
    <xf numFmtId="0" fontId="21" fillId="0" borderId="60" xfId="0" applyFont="1" applyBorder="1" applyAlignment="1">
      <alignment horizontal="center" vertical="center"/>
    </xf>
    <xf numFmtId="0" fontId="21" fillId="0" borderId="41" xfId="0" applyFont="1" applyBorder="1" applyAlignment="1">
      <alignment horizontal="center" vertical="center"/>
    </xf>
    <xf numFmtId="0" fontId="21" fillId="0" borderId="61" xfId="0" applyFont="1" applyBorder="1" applyAlignment="1">
      <alignment horizontal="center" vertical="center"/>
    </xf>
    <xf numFmtId="0" fontId="21" fillId="0" borderId="48" xfId="0" applyFont="1" applyBorder="1" applyAlignment="1">
      <alignment horizontal="center" vertical="center"/>
    </xf>
    <xf numFmtId="0" fontId="21" fillId="0" borderId="62" xfId="0" applyFont="1" applyBorder="1" applyAlignment="1">
      <alignment horizontal="center" vertical="center"/>
    </xf>
    <xf numFmtId="0" fontId="28" fillId="3" borderId="21" xfId="0" applyFont="1" applyFill="1" applyBorder="1" applyAlignment="1">
      <alignment horizontal="center" vertical="center" shrinkToFit="1"/>
    </xf>
    <xf numFmtId="0" fontId="28" fillId="3" borderId="22" xfId="0" applyFont="1" applyFill="1" applyBorder="1" applyAlignment="1">
      <alignment horizontal="center" vertical="center" shrinkToFit="1"/>
    </xf>
    <xf numFmtId="0" fontId="28" fillId="3" borderId="24" xfId="0" applyFont="1" applyFill="1" applyBorder="1" applyAlignment="1">
      <alignment horizontal="center" vertical="center" shrinkToFit="1"/>
    </xf>
    <xf numFmtId="0" fontId="28" fillId="3" borderId="9" xfId="0" applyFont="1" applyFill="1" applyBorder="1" applyAlignment="1">
      <alignment horizontal="center" vertical="center" shrinkToFit="1"/>
    </xf>
    <xf numFmtId="0" fontId="28" fillId="3" borderId="27" xfId="0" applyFont="1" applyFill="1" applyBorder="1" applyAlignment="1">
      <alignment horizontal="center" vertical="center" shrinkToFit="1"/>
    </xf>
    <xf numFmtId="0" fontId="28" fillId="3" borderId="28" xfId="0" applyFont="1" applyFill="1" applyBorder="1" applyAlignment="1">
      <alignment horizontal="center" vertical="center" shrinkToFit="1"/>
    </xf>
    <xf numFmtId="0" fontId="30" fillId="5" borderId="22" xfId="0" applyFont="1" applyFill="1" applyBorder="1" applyAlignment="1" applyProtection="1">
      <alignment horizontal="center" vertical="center" shrinkToFit="1"/>
      <protection locked="0"/>
    </xf>
    <xf numFmtId="0" fontId="30" fillId="5" borderId="48" xfId="0" applyFont="1" applyFill="1" applyBorder="1" applyAlignment="1" applyProtection="1">
      <alignment horizontal="center" vertical="center" shrinkToFit="1"/>
      <protection locked="0"/>
    </xf>
    <xf numFmtId="14" fontId="48" fillId="0" borderId="9" xfId="0" applyNumberFormat="1" applyFont="1" applyBorder="1" applyAlignment="1">
      <alignment horizontal="center" vertical="center" wrapText="1"/>
    </xf>
    <xf numFmtId="4" fontId="45" fillId="0" borderId="9" xfId="0" applyNumberFormat="1" applyFont="1" applyBorder="1" applyAlignment="1">
      <alignment vertical="center"/>
    </xf>
  </cellXfs>
  <cellStyles count="6">
    <cellStyle name="Moneda" xfId="5" builtinId="4"/>
    <cellStyle name="Moneda [0]" xfId="1" builtinId="7"/>
    <cellStyle name="Normal" xfId="0" builtinId="0"/>
    <cellStyle name="Normal 3" xfId="2" xr:uid="{00000000-0005-0000-0000-000003000000}"/>
    <cellStyle name="Normal 3 2" xfId="4" xr:uid="{00000000-0005-0000-0000-000004000000}"/>
    <cellStyle name="Normal 4" xfId="3" xr:uid="{00000000-0005-0000-0000-000005000000}"/>
  </cellStyles>
  <dxfs count="10">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b/>
        <i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8EDFB"/>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8</xdr:col>
      <xdr:colOff>181097</xdr:colOff>
      <xdr:row>85</xdr:row>
      <xdr:rowOff>195940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18210" y="19347674"/>
          <a:ext cx="5836127" cy="2169026"/>
        </a:xfrm>
        <a:prstGeom prst="rect">
          <a:avLst/>
        </a:prstGeom>
      </xdr:spPr>
    </xdr:pic>
    <xdr:clientData/>
  </xdr:twoCellAnchor>
  <xdr:twoCellAnchor editAs="oneCell">
    <xdr:from>
      <xdr:col>18</xdr:col>
      <xdr:colOff>193965</xdr:colOff>
      <xdr:row>0</xdr:row>
      <xdr:rowOff>235527</xdr:rowOff>
    </xdr:from>
    <xdr:to>
      <xdr:col>21</xdr:col>
      <xdr:colOff>942110</xdr:colOff>
      <xdr:row>5</xdr:row>
      <xdr:rowOff>116784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826145" y="235527"/>
          <a:ext cx="2355965" cy="104711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79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369133</xdr:colOff>
      <xdr:row>0</xdr:row>
      <xdr:rowOff>112059</xdr:rowOff>
    </xdr:from>
    <xdr:to>
      <xdr:col>1</xdr:col>
      <xdr:colOff>504265</xdr:colOff>
      <xdr:row>3</xdr:row>
      <xdr:rowOff>515471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r="70695"/>
        <a:stretch/>
      </xdr:blipFill>
      <xdr:spPr>
        <a:xfrm>
          <a:off x="369133" y="112059"/>
          <a:ext cx="1121250" cy="10085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369133</xdr:colOff>
      <xdr:row>0</xdr:row>
      <xdr:rowOff>112059</xdr:rowOff>
    </xdr:from>
    <xdr:to>
      <xdr:col>1</xdr:col>
      <xdr:colOff>504265</xdr:colOff>
      <xdr:row>3</xdr:row>
      <xdr:rowOff>515471</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r="70695"/>
        <a:stretch/>
      </xdr:blipFill>
      <xdr:spPr>
        <a:xfrm>
          <a:off x="369133" y="112059"/>
          <a:ext cx="1125732" cy="10130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369133</xdr:colOff>
      <xdr:row>0</xdr:row>
      <xdr:rowOff>112059</xdr:rowOff>
    </xdr:from>
    <xdr:to>
      <xdr:col>1</xdr:col>
      <xdr:colOff>504265</xdr:colOff>
      <xdr:row>3</xdr:row>
      <xdr:rowOff>515471</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a:srcRect r="70695"/>
        <a:stretch/>
      </xdr:blipFill>
      <xdr:spPr>
        <a:xfrm>
          <a:off x="369133" y="112059"/>
          <a:ext cx="1125732" cy="10130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7</xdr:col>
      <xdr:colOff>1021277</xdr:colOff>
      <xdr:row>85</xdr:row>
      <xdr:rowOff>195940</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218210" y="19285444"/>
          <a:ext cx="5841917" cy="2151246"/>
        </a:xfrm>
        <a:prstGeom prst="rect">
          <a:avLst/>
        </a:prstGeom>
      </xdr:spPr>
    </xdr:pic>
    <xdr:clientData/>
  </xdr:twoCellAnchor>
  <xdr:twoCellAnchor editAs="oneCell">
    <xdr:from>
      <xdr:col>18</xdr:col>
      <xdr:colOff>193965</xdr:colOff>
      <xdr:row>0</xdr:row>
      <xdr:rowOff>235527</xdr:rowOff>
    </xdr:from>
    <xdr:to>
      <xdr:col>21</xdr:col>
      <xdr:colOff>626426</xdr:colOff>
      <xdr:row>5</xdr:row>
      <xdr:rowOff>116784</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14849765" y="235527"/>
          <a:ext cx="2350161" cy="103695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69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Documents/GOBERNACION%202021/AGOSTO-NOVIEMBRE/CALIFICACION%20FILANDIA/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O SMMLV"/>
      <sheetName val="P1 (2)"/>
      <sheetName val="P2 (2)"/>
      <sheetName val="P3 (2)"/>
      <sheetName val="P4 (2)"/>
      <sheetName val="P5 (2)"/>
      <sheetName val="0"/>
      <sheetName val="1"/>
      <sheetName val="2"/>
      <sheetName val="P33"/>
      <sheetName val="P32"/>
      <sheetName val="RESUMEN (2)"/>
      <sheetName val="SINGULAR"/>
      <sheetName val="P.33"/>
      <sheetName val="PLURAL"/>
    </sheetNames>
    <sheetDataSet>
      <sheetData sheetId="0">
        <row r="44">
          <cell r="C44">
            <v>908526</v>
          </cell>
        </row>
      </sheetData>
      <sheetData sheetId="1"/>
      <sheetData sheetId="2"/>
      <sheetData sheetId="3"/>
      <sheetData sheetId="4"/>
      <sheetData sheetId="5"/>
      <sheetData sheetId="6">
        <row r="2">
          <cell r="AA2" t="str">
            <v xml:space="preserve">CUMPLE </v>
          </cell>
          <cell r="AB2" t="str">
            <v xml:space="preserve">NATURAL </v>
          </cell>
        </row>
        <row r="3">
          <cell r="AA3" t="str">
            <v xml:space="preserve">NO CUMPLE </v>
          </cell>
          <cell r="AB3" t="str">
            <v>JURIDICA</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T125"/>
  <sheetViews>
    <sheetView showZeros="0" view="pageBreakPreview" zoomScale="55" zoomScaleNormal="85" zoomScaleSheetLayoutView="55" workbookViewId="0">
      <selection activeCell="H27" sqref="H27:J27"/>
    </sheetView>
  </sheetViews>
  <sheetFormatPr baseColWidth="10" defaultRowHeight="15.75" x14ac:dyDescent="0.25"/>
  <cols>
    <col min="1" max="1" width="13" customWidth="1"/>
    <col min="2" max="2" width="13.5" customWidth="1"/>
    <col min="3" max="3" width="3.625" customWidth="1"/>
    <col min="4" max="4" width="13.875" customWidth="1"/>
    <col min="5" max="5" width="8.875" customWidth="1"/>
    <col min="6" max="6" width="10.625" customWidth="1"/>
    <col min="7" max="7" width="12.125" customWidth="1"/>
    <col min="8" max="8" width="14.5" customWidth="1"/>
    <col min="9" max="9" width="6" customWidth="1"/>
    <col min="10" max="10" width="10.875" customWidth="1"/>
    <col min="11" max="11" width="7.625" customWidth="1"/>
    <col min="12" max="12" width="5" customWidth="1"/>
    <col min="13" max="13" width="14.125" customWidth="1"/>
    <col min="14" max="14" width="9.125" customWidth="1"/>
    <col min="15" max="15" width="7.125" customWidth="1"/>
    <col min="16" max="16" width="11.125" customWidth="1"/>
    <col min="17" max="17" width="9.625" customWidth="1"/>
    <col min="18" max="18" width="8" customWidth="1"/>
    <col min="19" max="19" width="9.375" customWidth="1"/>
    <col min="20" max="20" width="7" customWidth="1"/>
    <col min="21" max="21" width="4.625" customWidth="1"/>
    <col min="22" max="22" width="15.125" customWidth="1"/>
    <col min="23" max="23" width="8.375" customWidth="1"/>
    <col min="24" max="24" width="11.125" customWidth="1"/>
    <col min="25" max="26" width="7.875" hidden="1" customWidth="1"/>
    <col min="27" max="27" width="9.875" hidden="1" customWidth="1"/>
    <col min="28" max="28" width="8.125" hidden="1" customWidth="1"/>
    <col min="29" max="29" width="8" hidden="1" customWidth="1"/>
    <col min="30" max="30" width="12.875" hidden="1" customWidth="1"/>
    <col min="31" max="31" width="11.125" hidden="1" customWidth="1"/>
    <col min="32" max="32" width="18" hidden="1" customWidth="1"/>
    <col min="33" max="34" width="12.875" hidden="1" customWidth="1"/>
    <col min="35" max="35" width="11.5" hidden="1" customWidth="1"/>
    <col min="36" max="37" width="8.375" hidden="1" customWidth="1"/>
    <col min="38" max="38" width="8.125" hidden="1" customWidth="1"/>
    <col min="39" max="39" width="16.875" hidden="1" customWidth="1"/>
    <col min="40" max="40" width="8.62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573" t="s">
        <v>0</v>
      </c>
      <c r="E1" s="574"/>
      <c r="F1" s="574"/>
      <c r="G1" s="574"/>
      <c r="H1" s="574"/>
      <c r="I1" s="574"/>
      <c r="J1" s="574"/>
      <c r="K1" s="574"/>
      <c r="L1" s="574"/>
      <c r="M1" s="574"/>
      <c r="N1" s="574"/>
      <c r="O1" s="574"/>
      <c r="P1" s="574"/>
      <c r="Q1" s="574"/>
      <c r="R1" s="575"/>
      <c r="S1" s="2"/>
      <c r="T1" s="2"/>
      <c r="U1" s="2"/>
      <c r="V1" s="3"/>
    </row>
    <row r="2" spans="1:28" ht="15.6" customHeight="1" x14ac:dyDescent="0.25">
      <c r="A2" s="4"/>
      <c r="B2" s="5"/>
      <c r="C2" s="5"/>
      <c r="D2" s="576" t="s">
        <v>1</v>
      </c>
      <c r="E2" s="577"/>
      <c r="F2" s="577"/>
      <c r="G2" s="577"/>
      <c r="H2" s="577"/>
      <c r="I2" s="577"/>
      <c r="J2" s="577"/>
      <c r="K2" s="577"/>
      <c r="L2" s="577"/>
      <c r="M2" s="577"/>
      <c r="N2" s="577"/>
      <c r="O2" s="577"/>
      <c r="P2" s="577"/>
      <c r="Q2" s="577"/>
      <c r="R2" s="578"/>
      <c r="S2" s="5"/>
      <c r="T2" s="5"/>
      <c r="U2" s="5"/>
      <c r="V2" s="6"/>
    </row>
    <row r="3" spans="1:28" ht="15.6" customHeight="1" x14ac:dyDescent="0.25">
      <c r="A3" s="7"/>
      <c r="B3" s="5"/>
      <c r="C3" s="5"/>
      <c r="D3" s="576"/>
      <c r="E3" s="577"/>
      <c r="F3" s="577"/>
      <c r="G3" s="577"/>
      <c r="H3" s="577"/>
      <c r="I3" s="577"/>
      <c r="J3" s="577"/>
      <c r="K3" s="577"/>
      <c r="L3" s="577"/>
      <c r="M3" s="577"/>
      <c r="N3" s="577"/>
      <c r="O3" s="577"/>
      <c r="P3" s="577"/>
      <c r="Q3" s="577"/>
      <c r="R3" s="578"/>
      <c r="S3" s="5"/>
      <c r="T3" s="5"/>
      <c r="U3" s="5"/>
      <c r="V3" s="6"/>
    </row>
    <row r="4" spans="1:28" ht="16.350000000000001" customHeight="1" x14ac:dyDescent="0.25">
      <c r="A4" s="7"/>
      <c r="B4" s="5"/>
      <c r="C4" s="5"/>
      <c r="D4" s="576"/>
      <c r="E4" s="577"/>
      <c r="F4" s="577"/>
      <c r="G4" s="577"/>
      <c r="H4" s="577"/>
      <c r="I4" s="577"/>
      <c r="J4" s="577"/>
      <c r="K4" s="577"/>
      <c r="L4" s="577"/>
      <c r="M4" s="577"/>
      <c r="N4" s="577"/>
      <c r="O4" s="577"/>
      <c r="P4" s="577"/>
      <c r="Q4" s="577"/>
      <c r="R4" s="578"/>
      <c r="S4" s="5"/>
      <c r="T4" s="5"/>
      <c r="U4" s="5"/>
      <c r="V4" s="6"/>
    </row>
    <row r="5" spans="1:28" ht="15.6" customHeight="1" x14ac:dyDescent="0.25">
      <c r="A5" s="4"/>
      <c r="B5" s="5"/>
      <c r="C5" s="5"/>
      <c r="D5" s="579" t="s">
        <v>2</v>
      </c>
      <c r="E5" s="579"/>
      <c r="F5" s="579"/>
      <c r="G5" s="579"/>
      <c r="H5" s="579"/>
      <c r="I5" s="579"/>
      <c r="J5" s="579"/>
      <c r="K5" s="579"/>
      <c r="L5" s="579"/>
      <c r="M5" s="579"/>
      <c r="N5" s="579"/>
      <c r="O5" s="579"/>
      <c r="P5" s="579"/>
      <c r="Q5" s="579"/>
      <c r="R5" s="579"/>
      <c r="S5" s="5"/>
      <c r="T5" s="5"/>
      <c r="U5" s="5"/>
      <c r="V5" s="6"/>
      <c r="AA5" t="s">
        <v>3</v>
      </c>
      <c r="AB5" t="s">
        <v>4</v>
      </c>
    </row>
    <row r="6" spans="1:28" ht="16.350000000000001" customHeight="1" thickBot="1" x14ac:dyDescent="0.3">
      <c r="A6" s="8"/>
      <c r="B6" s="9"/>
      <c r="C6" s="9"/>
      <c r="D6" s="580"/>
      <c r="E6" s="580"/>
      <c r="F6" s="580"/>
      <c r="G6" s="580"/>
      <c r="H6" s="580"/>
      <c r="I6" s="580"/>
      <c r="J6" s="580"/>
      <c r="K6" s="580"/>
      <c r="L6" s="580"/>
      <c r="M6" s="580"/>
      <c r="N6" s="580"/>
      <c r="O6" s="580"/>
      <c r="P6" s="580"/>
      <c r="Q6" s="580"/>
      <c r="R6" s="580"/>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546" t="s">
        <v>9</v>
      </c>
      <c r="B8" s="547"/>
      <c r="C8" s="547"/>
      <c r="D8" s="547"/>
      <c r="E8" s="547"/>
      <c r="F8" s="548"/>
      <c r="G8" s="581" t="s">
        <v>5</v>
      </c>
      <c r="H8" s="582"/>
      <c r="I8"/>
      <c r="J8"/>
      <c r="K8" s="535" t="s">
        <v>10</v>
      </c>
      <c r="L8" s="537"/>
      <c r="M8" s="537"/>
      <c r="N8" s="537"/>
      <c r="O8" s="537"/>
      <c r="P8" s="537"/>
      <c r="Q8" s="537"/>
      <c r="R8" s="537"/>
      <c r="S8" s="537"/>
      <c r="T8" s="537"/>
      <c r="U8" s="537"/>
      <c r="V8" s="539"/>
      <c r="W8"/>
      <c r="X8"/>
    </row>
    <row r="9" spans="1:28" ht="18.75" x14ac:dyDescent="0.3">
      <c r="A9" s="567" t="s">
        <v>11</v>
      </c>
      <c r="B9" s="568"/>
      <c r="C9" s="569"/>
      <c r="D9" s="569"/>
      <c r="E9" s="569"/>
      <c r="F9" s="569"/>
      <c r="G9" s="569"/>
      <c r="H9" s="570"/>
      <c r="K9" s="515" t="s">
        <v>12</v>
      </c>
      <c r="L9" s="516"/>
      <c r="M9" s="516"/>
      <c r="N9" s="516"/>
      <c r="O9" s="516"/>
      <c r="P9" s="516"/>
      <c r="Q9" s="571">
        <v>6624125117</v>
      </c>
      <c r="R9" s="571"/>
      <c r="S9" s="571"/>
      <c r="T9" s="571"/>
      <c r="U9" s="571"/>
      <c r="V9" s="572"/>
      <c r="Y9" t="s">
        <v>5</v>
      </c>
      <c r="AA9" t="s">
        <v>5</v>
      </c>
      <c r="AB9" t="s">
        <v>6</v>
      </c>
    </row>
    <row r="10" spans="1:28" x14ac:dyDescent="0.25">
      <c r="A10" s="560" t="s">
        <v>13</v>
      </c>
      <c r="B10" s="561"/>
      <c r="C10" s="564"/>
      <c r="D10" s="565"/>
      <c r="E10" s="565"/>
      <c r="F10" s="566"/>
      <c r="G10" s="12" t="s">
        <v>14</v>
      </c>
      <c r="H10" s="13"/>
      <c r="K10" s="515" t="s">
        <v>15</v>
      </c>
      <c r="L10" s="516"/>
      <c r="M10" s="516"/>
      <c r="N10" s="516"/>
      <c r="O10" s="516"/>
      <c r="P10" s="516"/>
      <c r="Q10" s="571">
        <f>+'[1]HISTORICO SMMLV'!C44</f>
        <v>908526</v>
      </c>
      <c r="R10" s="571"/>
      <c r="S10" s="571"/>
      <c r="T10" s="571"/>
      <c r="U10" s="571"/>
      <c r="V10" s="572"/>
      <c r="Y10" t="s">
        <v>16</v>
      </c>
      <c r="AA10" t="s">
        <v>7</v>
      </c>
      <c r="AB10" t="s">
        <v>8</v>
      </c>
    </row>
    <row r="11" spans="1:28" x14ac:dyDescent="0.25">
      <c r="A11" s="560" t="s">
        <v>17</v>
      </c>
      <c r="B11" s="561"/>
      <c r="C11" s="564"/>
      <c r="D11" s="565"/>
      <c r="E11" s="565"/>
      <c r="F11" s="566"/>
      <c r="G11" s="12" t="s">
        <v>14</v>
      </c>
      <c r="H11" s="13"/>
      <c r="K11" s="515" t="s">
        <v>18</v>
      </c>
      <c r="L11" s="516"/>
      <c r="M11" s="516"/>
      <c r="N11" s="516"/>
      <c r="O11" s="516"/>
      <c r="P11" s="516"/>
      <c r="Q11" s="541">
        <f>+Q9/Q10</f>
        <v>7291.0682985407129</v>
      </c>
      <c r="R11" s="541"/>
      <c r="S11" s="541"/>
      <c r="T11" s="541"/>
      <c r="U11" s="541"/>
      <c r="V11" s="542"/>
    </row>
    <row r="12" spans="1:28" x14ac:dyDescent="0.25">
      <c r="A12" s="560" t="s">
        <v>19</v>
      </c>
      <c r="B12" s="561"/>
      <c r="C12" s="504"/>
      <c r="D12" s="504"/>
      <c r="E12" s="504"/>
      <c r="F12" s="504"/>
      <c r="G12" s="504"/>
      <c r="H12" s="505"/>
      <c r="K12" s="515" t="s">
        <v>20</v>
      </c>
      <c r="L12" s="516"/>
      <c r="M12" s="516"/>
      <c r="N12" s="516"/>
      <c r="O12" s="516"/>
      <c r="P12" s="516"/>
      <c r="Q12" s="541">
        <v>3940</v>
      </c>
      <c r="R12" s="541"/>
      <c r="S12" s="541"/>
      <c r="T12" s="541"/>
      <c r="U12" s="541"/>
      <c r="V12" s="542"/>
      <c r="AA12" t="s">
        <v>21</v>
      </c>
    </row>
    <row r="13" spans="1:28" ht="16.5" thickBot="1" x14ac:dyDescent="0.3">
      <c r="A13" s="560" t="s">
        <v>22</v>
      </c>
      <c r="B13" s="561"/>
      <c r="C13" s="504"/>
      <c r="D13" s="504"/>
      <c r="E13" s="504"/>
      <c r="F13" s="504"/>
      <c r="G13" s="504"/>
      <c r="H13" s="505"/>
      <c r="K13" s="526" t="s">
        <v>23</v>
      </c>
      <c r="L13" s="528"/>
      <c r="M13" s="528"/>
      <c r="N13" s="528"/>
      <c r="O13" s="528"/>
      <c r="P13" s="528"/>
      <c r="Q13" s="562">
        <v>44432</v>
      </c>
      <c r="R13" s="562"/>
      <c r="S13" s="562"/>
      <c r="T13" s="562"/>
      <c r="U13" s="562"/>
      <c r="V13" s="563"/>
      <c r="AA13">
        <f>+A19</f>
        <v>0</v>
      </c>
    </row>
    <row r="14" spans="1:28" ht="15.6" customHeight="1" x14ac:dyDescent="0.25">
      <c r="A14" s="560" t="s">
        <v>24</v>
      </c>
      <c r="B14" s="561"/>
      <c r="C14" s="504"/>
      <c r="D14" s="504"/>
      <c r="E14" s="504"/>
      <c r="F14" s="504"/>
      <c r="G14" s="504"/>
      <c r="H14" s="505"/>
      <c r="AA14">
        <f>+A20</f>
        <v>0</v>
      </c>
    </row>
    <row r="15" spans="1:28" ht="16.5" thickBot="1" x14ac:dyDescent="0.3">
      <c r="A15" s="543" t="s">
        <v>25</v>
      </c>
      <c r="B15" s="544"/>
      <c r="C15" s="524"/>
      <c r="D15" s="524"/>
      <c r="E15" s="524"/>
      <c r="F15" s="524"/>
      <c r="G15" s="524"/>
      <c r="H15" s="545"/>
      <c r="AA15">
        <f>+A21</f>
        <v>0</v>
      </c>
    </row>
    <row r="16" spans="1:28" ht="16.5" thickBot="1" x14ac:dyDescent="0.3">
      <c r="AA16">
        <f>+A22</f>
        <v>0</v>
      </c>
    </row>
    <row r="17" spans="1:46" ht="19.5" thickBot="1" x14ac:dyDescent="0.35">
      <c r="A17" s="546" t="s">
        <v>26</v>
      </c>
      <c r="B17" s="547"/>
      <c r="C17" s="547"/>
      <c r="D17" s="547"/>
      <c r="E17" s="547"/>
      <c r="F17" s="548"/>
      <c r="G17" s="549" t="str">
        <f>+IF(SUM(E19:F23)=100%,"CUMPLE", " ")</f>
        <v xml:space="preserve"> </v>
      </c>
      <c r="H17" s="550"/>
      <c r="K17" s="535" t="s">
        <v>27</v>
      </c>
      <c r="L17" s="536"/>
      <c r="M17" s="537"/>
      <c r="N17" s="537"/>
      <c r="O17" s="537"/>
      <c r="P17" s="537"/>
      <c r="Q17" s="537"/>
      <c r="R17" s="537"/>
      <c r="S17" s="537"/>
      <c r="T17" s="537"/>
      <c r="U17" s="538"/>
      <c r="V17" s="539"/>
      <c r="AA17">
        <f>+A23</f>
        <v>0</v>
      </c>
    </row>
    <row r="18" spans="1:46" ht="33.6" customHeight="1" x14ac:dyDescent="0.25">
      <c r="A18" s="551" t="s">
        <v>21</v>
      </c>
      <c r="B18" s="552"/>
      <c r="C18" s="552"/>
      <c r="D18" s="14" t="s">
        <v>4</v>
      </c>
      <c r="E18" s="552" t="s">
        <v>28</v>
      </c>
      <c r="F18" s="552"/>
      <c r="G18" s="15" t="s">
        <v>14</v>
      </c>
      <c r="H18" s="15" t="s">
        <v>29</v>
      </c>
      <c r="K18" s="553" t="s">
        <v>30</v>
      </c>
      <c r="L18" s="554"/>
      <c r="M18" s="554"/>
      <c r="N18" s="554"/>
      <c r="O18" s="554"/>
      <c r="P18" s="554"/>
      <c r="Q18" s="554"/>
      <c r="R18" s="554"/>
      <c r="S18" s="554"/>
      <c r="T18" s="554"/>
      <c r="U18" s="554"/>
      <c r="V18" s="555"/>
    </row>
    <row r="19" spans="1:46" ht="16.5" thickBot="1" x14ac:dyDescent="0.3">
      <c r="A19" s="503"/>
      <c r="B19" s="504"/>
      <c r="C19" s="504"/>
      <c r="D19" s="16"/>
      <c r="E19" s="534"/>
      <c r="F19" s="559"/>
      <c r="G19" s="16"/>
      <c r="H19" s="17"/>
      <c r="K19" s="556"/>
      <c r="L19" s="557"/>
      <c r="M19" s="557"/>
      <c r="N19" s="557"/>
      <c r="O19" s="557"/>
      <c r="P19" s="557"/>
      <c r="Q19" s="557"/>
      <c r="R19" s="557"/>
      <c r="S19" s="557"/>
      <c r="T19" s="557"/>
      <c r="U19" s="557"/>
      <c r="V19" s="558"/>
      <c r="AA19" t="s">
        <v>31</v>
      </c>
      <c r="AD19" t="s">
        <v>32</v>
      </c>
    </row>
    <row r="20" spans="1:46" ht="16.5" thickBot="1" x14ac:dyDescent="0.3">
      <c r="A20" s="503"/>
      <c r="B20" s="504"/>
      <c r="C20" s="504"/>
      <c r="D20" s="16"/>
      <c r="E20" s="534"/>
      <c r="F20" s="534"/>
      <c r="G20" s="16"/>
      <c r="H20" s="17"/>
      <c r="X20" s="18"/>
      <c r="AA20" t="s">
        <v>33</v>
      </c>
      <c r="AD20" t="s">
        <v>34</v>
      </c>
      <c r="AT20" t="s">
        <v>35</v>
      </c>
    </row>
    <row r="21" spans="1:46" ht="18.75" x14ac:dyDescent="0.3">
      <c r="A21" s="503"/>
      <c r="B21" s="504"/>
      <c r="C21" s="504"/>
      <c r="D21" s="19"/>
      <c r="E21" s="534"/>
      <c r="F21" s="534"/>
      <c r="G21" s="16"/>
      <c r="H21" s="17"/>
      <c r="K21" s="535" t="s">
        <v>36</v>
      </c>
      <c r="L21" s="536"/>
      <c r="M21" s="537"/>
      <c r="N21" s="537"/>
      <c r="O21" s="537"/>
      <c r="P21" s="537"/>
      <c r="Q21" s="537"/>
      <c r="R21" s="537"/>
      <c r="S21" s="537"/>
      <c r="T21" s="537"/>
      <c r="U21" s="538"/>
      <c r="V21" s="539"/>
      <c r="AA21" t="s">
        <v>37</v>
      </c>
    </row>
    <row r="22" spans="1:46" x14ac:dyDescent="0.25">
      <c r="A22" s="503"/>
      <c r="B22" s="504"/>
      <c r="C22" s="504"/>
      <c r="D22" s="19"/>
      <c r="E22" s="534"/>
      <c r="F22" s="534"/>
      <c r="G22" s="16"/>
      <c r="H22" s="17"/>
      <c r="K22" s="515" t="s">
        <v>38</v>
      </c>
      <c r="L22" s="540"/>
      <c r="M22" s="516"/>
      <c r="N22" s="516"/>
      <c r="O22" s="516"/>
      <c r="P22" s="516"/>
      <c r="Q22" s="541">
        <f>+Q11*0.7</f>
        <v>5103.7478089784991</v>
      </c>
      <c r="R22" s="541"/>
      <c r="S22" s="541"/>
      <c r="T22" s="541"/>
      <c r="U22" s="541"/>
      <c r="V22" s="542"/>
      <c r="AA22" t="s">
        <v>39</v>
      </c>
    </row>
    <row r="23" spans="1:46" ht="16.5" thickBot="1" x14ac:dyDescent="0.3">
      <c r="A23" s="523"/>
      <c r="B23" s="524"/>
      <c r="C23" s="524"/>
      <c r="D23" s="20"/>
      <c r="E23" s="525"/>
      <c r="F23" s="525"/>
      <c r="G23" s="21"/>
      <c r="H23" s="22"/>
      <c r="K23" s="526" t="s">
        <v>40</v>
      </c>
      <c r="L23" s="527"/>
      <c r="M23" s="528"/>
      <c r="N23" s="528"/>
      <c r="O23" s="528"/>
      <c r="P23" s="528"/>
      <c r="Q23" s="529">
        <f>+Q12*0.8</f>
        <v>3152</v>
      </c>
      <c r="R23" s="529"/>
      <c r="S23" s="529"/>
      <c r="T23" s="529"/>
      <c r="U23" s="529"/>
      <c r="V23" s="530"/>
      <c r="AA23" t="s">
        <v>41</v>
      </c>
    </row>
    <row r="24" spans="1:46" ht="16.5" thickBot="1" x14ac:dyDescent="0.3">
      <c r="A24" s="294"/>
      <c r="B24" s="294"/>
      <c r="C24" s="294"/>
      <c r="AA24" t="s">
        <v>42</v>
      </c>
    </row>
    <row r="25" spans="1:46" s="23" customFormat="1" ht="21.75" thickBot="1" x14ac:dyDescent="0.4">
      <c r="A25" s="531" t="s">
        <v>43</v>
      </c>
      <c r="B25" s="532"/>
      <c r="C25" s="532"/>
      <c r="D25" s="532"/>
      <c r="E25" s="532"/>
      <c r="F25" s="532"/>
      <c r="G25" s="532"/>
      <c r="H25" s="532"/>
      <c r="I25" s="532"/>
      <c r="J25" s="532"/>
      <c r="K25" s="532"/>
      <c r="L25" s="532"/>
      <c r="M25" s="532"/>
      <c r="N25" s="532"/>
      <c r="O25" s="532"/>
      <c r="P25" s="532"/>
      <c r="Q25" s="532"/>
      <c r="R25" s="532"/>
      <c r="S25" s="532"/>
      <c r="T25" s="532"/>
      <c r="U25" s="532"/>
      <c r="V25" s="533"/>
      <c r="AA25" t="s">
        <v>44</v>
      </c>
    </row>
    <row r="26" spans="1:46" ht="27.6" customHeight="1" thickBot="1" x14ac:dyDescent="0.3">
      <c r="A26" s="521" t="s">
        <v>45</v>
      </c>
      <c r="B26" s="522"/>
      <c r="C26" s="522"/>
      <c r="D26" s="522"/>
      <c r="E26" s="518" t="s">
        <v>31</v>
      </c>
      <c r="F26" s="519"/>
      <c r="G26" s="520"/>
      <c r="H26" s="518" t="s">
        <v>33</v>
      </c>
      <c r="I26" s="519"/>
      <c r="J26" s="520"/>
      <c r="K26" s="518" t="s">
        <v>37</v>
      </c>
      <c r="L26" s="519"/>
      <c r="M26" s="520"/>
      <c r="N26" s="518" t="s">
        <v>39</v>
      </c>
      <c r="O26" s="519"/>
      <c r="P26" s="520"/>
      <c r="Q26" s="518" t="s">
        <v>41</v>
      </c>
      <c r="R26" s="519"/>
      <c r="S26" s="520"/>
      <c r="T26" s="518" t="s">
        <v>42</v>
      </c>
      <c r="U26" s="519"/>
      <c r="V26" s="520"/>
      <c r="AA26" t="s">
        <v>46</v>
      </c>
    </row>
    <row r="27" spans="1:46" x14ac:dyDescent="0.25">
      <c r="A27" s="515" t="s">
        <v>47</v>
      </c>
      <c r="B27" s="516"/>
      <c r="C27" s="516"/>
      <c r="D27" s="517"/>
      <c r="E27" s="509"/>
      <c r="F27" s="510"/>
      <c r="G27" s="511"/>
      <c r="H27" s="509"/>
      <c r="I27" s="510"/>
      <c r="J27" s="511"/>
      <c r="K27" s="509"/>
      <c r="L27" s="510"/>
      <c r="M27" s="511"/>
      <c r="N27" s="509"/>
      <c r="O27" s="510"/>
      <c r="P27" s="511"/>
      <c r="Q27" s="509"/>
      <c r="R27" s="510"/>
      <c r="S27" s="511"/>
      <c r="T27" s="509"/>
      <c r="U27" s="510"/>
      <c r="V27" s="511"/>
      <c r="AA27" t="s">
        <v>48</v>
      </c>
    </row>
    <row r="28" spans="1:46" x14ac:dyDescent="0.25">
      <c r="A28" s="515" t="s">
        <v>49</v>
      </c>
      <c r="B28" s="516"/>
      <c r="C28" s="516"/>
      <c r="D28" s="517"/>
      <c r="E28" s="512"/>
      <c r="F28" s="513"/>
      <c r="G28" s="514"/>
      <c r="H28" s="512"/>
      <c r="I28" s="513"/>
      <c r="J28" s="514"/>
      <c r="K28" s="512"/>
      <c r="L28" s="513"/>
      <c r="M28" s="514"/>
      <c r="N28" s="512"/>
      <c r="O28" s="513"/>
      <c r="P28" s="514"/>
      <c r="Q28" s="512"/>
      <c r="R28" s="513"/>
      <c r="S28" s="514"/>
      <c r="T28" s="512"/>
      <c r="U28" s="513"/>
      <c r="V28" s="514"/>
      <c r="AA28" t="s">
        <v>50</v>
      </c>
    </row>
    <row r="29" spans="1:46" x14ac:dyDescent="0.25">
      <c r="A29" s="515" t="s">
        <v>51</v>
      </c>
      <c r="B29" s="516"/>
      <c r="C29" s="516"/>
      <c r="D29" s="517"/>
      <c r="E29" s="509"/>
      <c r="F29" s="510"/>
      <c r="G29" s="511"/>
      <c r="H29" s="509"/>
      <c r="I29" s="510"/>
      <c r="J29" s="511"/>
      <c r="K29" s="509"/>
      <c r="L29" s="510"/>
      <c r="M29" s="511"/>
      <c r="N29" s="509"/>
      <c r="O29" s="510"/>
      <c r="P29" s="511"/>
      <c r="Q29" s="509"/>
      <c r="R29" s="510"/>
      <c r="S29" s="511"/>
      <c r="T29" s="509"/>
      <c r="U29" s="510"/>
      <c r="V29" s="511"/>
      <c r="AA29" t="s">
        <v>52</v>
      </c>
    </row>
    <row r="30" spans="1:46" x14ac:dyDescent="0.25">
      <c r="A30" s="500" t="s">
        <v>53</v>
      </c>
      <c r="B30" s="501"/>
      <c r="C30" s="501"/>
      <c r="D30" s="502"/>
      <c r="E30" s="503"/>
      <c r="F30" s="504"/>
      <c r="G30" s="505"/>
      <c r="H30" s="503"/>
      <c r="I30" s="504"/>
      <c r="J30" s="505"/>
      <c r="K30" s="503"/>
      <c r="L30" s="504"/>
      <c r="M30" s="505"/>
      <c r="N30" s="503"/>
      <c r="O30" s="504"/>
      <c r="P30" s="505"/>
      <c r="Q30" s="503"/>
      <c r="R30" s="504"/>
      <c r="S30" s="505"/>
      <c r="T30" s="503"/>
      <c r="U30" s="504"/>
      <c r="V30" s="505"/>
      <c r="AA30" t="s">
        <v>54</v>
      </c>
    </row>
    <row r="31" spans="1:46" x14ac:dyDescent="0.25">
      <c r="A31" s="500" t="s">
        <v>55</v>
      </c>
      <c r="B31" s="501"/>
      <c r="C31" s="501"/>
      <c r="D31" s="502"/>
      <c r="E31" s="506"/>
      <c r="F31" s="507"/>
      <c r="G31" s="508"/>
      <c r="H31" s="506"/>
      <c r="I31" s="507"/>
      <c r="J31" s="508"/>
      <c r="K31" s="509"/>
      <c r="L31" s="510"/>
      <c r="M31" s="511"/>
      <c r="N31" s="509"/>
      <c r="O31" s="510"/>
      <c r="P31" s="511"/>
      <c r="Q31" s="509"/>
      <c r="R31" s="510"/>
      <c r="S31" s="511"/>
      <c r="T31" s="509"/>
      <c r="U31" s="510"/>
      <c r="V31" s="511"/>
    </row>
    <row r="32" spans="1:46" x14ac:dyDescent="0.25">
      <c r="A32" s="500" t="s">
        <v>56</v>
      </c>
      <c r="B32" s="501"/>
      <c r="C32" s="501"/>
      <c r="D32" s="502"/>
      <c r="E32" s="495">
        <f>+IF(ISBLANK(E31),0,E29/E31)</f>
        <v>0</v>
      </c>
      <c r="F32" s="302"/>
      <c r="G32" s="496"/>
      <c r="H32" s="495">
        <f>+IF(ISBLANK(H31),0,H29/H31)</f>
        <v>0</v>
      </c>
      <c r="I32" s="302"/>
      <c r="J32" s="496"/>
      <c r="K32" s="495">
        <f>+IF(ISBLANK(K31),0,K29/K31)</f>
        <v>0</v>
      </c>
      <c r="L32" s="302"/>
      <c r="M32" s="496"/>
      <c r="N32" s="495">
        <f>+IF(ISBLANK(N31),0,N29/N31)</f>
        <v>0</v>
      </c>
      <c r="O32" s="302"/>
      <c r="P32" s="496"/>
      <c r="Q32" s="495">
        <f>+IF(ISBLANK(Q31),0,Q29/Q31)</f>
        <v>0</v>
      </c>
      <c r="R32" s="302"/>
      <c r="S32" s="496"/>
      <c r="T32" s="495">
        <f>+IF(ISBLANK(T31),0,T29/T31)</f>
        <v>0</v>
      </c>
      <c r="U32" s="302"/>
      <c r="V32" s="496"/>
      <c r="AA32" s="294" t="s">
        <v>57</v>
      </c>
      <c r="AB32" s="294"/>
      <c r="AC32" s="294"/>
      <c r="AD32" s="294"/>
      <c r="AE32" s="294"/>
      <c r="AF32" s="294"/>
      <c r="AG32" s="294"/>
      <c r="AH32" s="294"/>
    </row>
    <row r="33" spans="1:34" ht="16.5" thickBot="1" x14ac:dyDescent="0.3">
      <c r="A33" s="497" t="s">
        <v>58</v>
      </c>
      <c r="B33" s="498"/>
      <c r="C33" s="498"/>
      <c r="D33" s="499"/>
      <c r="E33" s="443"/>
      <c r="F33" s="444"/>
      <c r="G33" s="445"/>
      <c r="H33" s="443"/>
      <c r="I33" s="444"/>
      <c r="J33" s="445"/>
      <c r="K33" s="443"/>
      <c r="L33" s="444"/>
      <c r="M33" s="445"/>
      <c r="N33" s="443"/>
      <c r="O33" s="444"/>
      <c r="P33" s="445"/>
      <c r="Q33" s="443"/>
      <c r="R33" s="444"/>
      <c r="S33" s="445"/>
      <c r="T33" s="443"/>
      <c r="U33" s="444"/>
      <c r="V33" s="445"/>
      <c r="AA33" s="24" t="s">
        <v>59</v>
      </c>
      <c r="AB33" s="24" t="s">
        <v>5</v>
      </c>
      <c r="AC33" s="24">
        <f>+IF($AB$33=E35,1,0)</f>
        <v>0</v>
      </c>
      <c r="AD33" s="24">
        <f>+IF($AB$33=H35,1,0)</f>
        <v>0</v>
      </c>
      <c r="AE33" s="24">
        <f>+IF($AB$33=K35,1,0)</f>
        <v>0</v>
      </c>
      <c r="AF33" s="24">
        <f>+IF($AB$33=N35,1,0)</f>
        <v>0</v>
      </c>
      <c r="AG33" s="24">
        <f>+IF($AB$33=Q35,1,0)</f>
        <v>0</v>
      </c>
      <c r="AH33" s="24">
        <f>+IF($AB$33=T35,1,0)</f>
        <v>0</v>
      </c>
    </row>
    <row r="34" spans="1:34" ht="16.350000000000001" customHeight="1" thickBot="1" x14ac:dyDescent="0.3">
      <c r="A34" s="485"/>
      <c r="B34" s="486"/>
      <c r="C34" s="486"/>
      <c r="D34" s="487"/>
      <c r="E34" s="398"/>
      <c r="F34" s="399"/>
      <c r="G34" s="400"/>
      <c r="H34" s="398"/>
      <c r="I34" s="399"/>
      <c r="J34" s="400"/>
      <c r="K34" s="398"/>
      <c r="L34" s="399"/>
      <c r="M34" s="400"/>
      <c r="N34" s="398"/>
      <c r="O34" s="399"/>
      <c r="P34" s="400"/>
      <c r="Q34" s="398"/>
      <c r="R34" s="399"/>
      <c r="S34" s="400"/>
      <c r="T34" s="398"/>
      <c r="U34" s="399"/>
      <c r="V34" s="400"/>
    </row>
    <row r="35" spans="1:34" x14ac:dyDescent="0.25">
      <c r="A35" s="352" t="s">
        <v>60</v>
      </c>
      <c r="B35" s="355" t="s">
        <v>61</v>
      </c>
      <c r="C35" s="355"/>
      <c r="D35" s="488"/>
      <c r="E35" s="489"/>
      <c r="F35" s="490"/>
      <c r="G35" s="491"/>
      <c r="H35" s="489"/>
      <c r="I35" s="490"/>
      <c r="J35" s="491"/>
      <c r="K35" s="489"/>
      <c r="L35" s="490"/>
      <c r="M35" s="491"/>
      <c r="N35" s="489"/>
      <c r="O35" s="490"/>
      <c r="P35" s="491"/>
      <c r="Q35" s="489"/>
      <c r="R35" s="490"/>
      <c r="S35" s="491"/>
      <c r="T35" s="489"/>
      <c r="U35" s="490"/>
      <c r="V35" s="491"/>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354"/>
      <c r="B36" s="358"/>
      <c r="C36" s="358"/>
      <c r="D36" s="359"/>
      <c r="E36" s="492"/>
      <c r="F36" s="493"/>
      <c r="G36" s="494"/>
      <c r="H36" s="443"/>
      <c r="I36" s="444"/>
      <c r="J36" s="445"/>
      <c r="K36" s="443"/>
      <c r="L36" s="444"/>
      <c r="M36" s="445"/>
      <c r="N36" s="443"/>
      <c r="O36" s="444"/>
      <c r="P36" s="445"/>
      <c r="Q36" s="443"/>
      <c r="R36" s="444"/>
      <c r="S36" s="445"/>
      <c r="T36" s="443"/>
      <c r="U36" s="444"/>
      <c r="V36" s="445"/>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485"/>
      <c r="B37" s="486"/>
      <c r="C37" s="486"/>
      <c r="D37" s="487"/>
      <c r="E37" s="479"/>
      <c r="F37" s="480"/>
      <c r="G37" s="481"/>
      <c r="H37" s="479"/>
      <c r="I37" s="480"/>
      <c r="J37" s="481"/>
      <c r="K37" s="479"/>
      <c r="L37" s="480"/>
      <c r="M37" s="481"/>
      <c r="N37" s="479"/>
      <c r="O37" s="480"/>
      <c r="P37" s="481"/>
      <c r="Q37" s="479"/>
      <c r="R37" s="480"/>
      <c r="S37" s="481"/>
      <c r="T37" s="479"/>
      <c r="U37" s="480"/>
      <c r="V37" s="481"/>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482" t="s">
        <v>65</v>
      </c>
      <c r="B38" s="374" t="s">
        <v>66</v>
      </c>
      <c r="C38" s="375"/>
      <c r="D38" s="375"/>
      <c r="E38" s="476"/>
      <c r="F38" s="477"/>
      <c r="G38" s="478"/>
      <c r="H38" s="476"/>
      <c r="I38" s="477"/>
      <c r="J38" s="478"/>
      <c r="K38" s="476"/>
      <c r="L38" s="477"/>
      <c r="M38" s="478"/>
      <c r="N38" s="476"/>
      <c r="O38" s="477"/>
      <c r="P38" s="478"/>
      <c r="Q38" s="476"/>
      <c r="R38" s="477"/>
      <c r="S38" s="478"/>
      <c r="T38" s="476"/>
      <c r="U38" s="477"/>
      <c r="V38" s="478"/>
      <c r="AA38" s="396" t="s">
        <v>67</v>
      </c>
      <c r="AB38" s="396"/>
      <c r="AC38" s="24">
        <f t="shared" ref="AC38:AH38" si="0">+IF((AC35+AC36+AC37=3),1,0)</f>
        <v>0</v>
      </c>
      <c r="AD38" s="24">
        <f t="shared" si="0"/>
        <v>0</v>
      </c>
      <c r="AE38" s="24">
        <f t="shared" si="0"/>
        <v>0</v>
      </c>
      <c r="AF38" s="24">
        <f t="shared" si="0"/>
        <v>0</v>
      </c>
      <c r="AG38" s="24">
        <f t="shared" si="0"/>
        <v>0</v>
      </c>
      <c r="AH38" s="24">
        <f t="shared" si="0"/>
        <v>0</v>
      </c>
    </row>
    <row r="39" spans="1:34" x14ac:dyDescent="0.25">
      <c r="A39" s="483"/>
      <c r="B39" s="377"/>
      <c r="C39" s="378"/>
      <c r="D39" s="378"/>
      <c r="E39" s="470" t="str">
        <f>+IF(($Q$13-E38&lt;236),"CUMPLE","")</f>
        <v/>
      </c>
      <c r="F39" s="471"/>
      <c r="G39" s="472"/>
      <c r="H39" s="475" t="str">
        <f>+IF(($Q$13-H38&lt;236),"CUMPLE","")</f>
        <v/>
      </c>
      <c r="I39" s="365"/>
      <c r="J39" s="366"/>
      <c r="K39" s="475" t="str">
        <f>+IF(($Q$13-K38&lt;236),"CUMPLE","")</f>
        <v/>
      </c>
      <c r="L39" s="365"/>
      <c r="M39" s="366"/>
      <c r="N39" s="475" t="str">
        <f>+IF(($Q$13-N38&lt;236),"CUMPLE","")</f>
        <v/>
      </c>
      <c r="O39" s="365"/>
      <c r="P39" s="366"/>
      <c r="Q39" s="475" t="str">
        <f>+IF(($Q$13-Q38&lt;236),"CUMPLE","")</f>
        <v/>
      </c>
      <c r="R39" s="365"/>
      <c r="S39" s="366"/>
      <c r="T39" s="475" t="str">
        <f>+IF(($Q$13-T38&lt;236),"CUMPLE","")</f>
        <v/>
      </c>
      <c r="U39" s="365"/>
      <c r="V39" s="366"/>
      <c r="AA39" s="26"/>
      <c r="AB39" s="26"/>
    </row>
    <row r="40" spans="1:34" ht="16.7" customHeight="1" x14ac:dyDescent="0.25">
      <c r="A40" s="483"/>
      <c r="B40" s="356" t="s">
        <v>68</v>
      </c>
      <c r="C40" s="356"/>
      <c r="D40" s="357"/>
      <c r="E40" s="476"/>
      <c r="F40" s="477"/>
      <c r="G40" s="478"/>
      <c r="H40" s="476"/>
      <c r="I40" s="477"/>
      <c r="J40" s="478"/>
      <c r="K40" s="476"/>
      <c r="L40" s="477"/>
      <c r="M40" s="478"/>
      <c r="N40" s="476"/>
      <c r="O40" s="477"/>
      <c r="P40" s="478"/>
      <c r="Q40" s="476"/>
      <c r="R40" s="477"/>
      <c r="S40" s="478"/>
      <c r="T40" s="476"/>
      <c r="U40" s="477"/>
      <c r="V40" s="478"/>
      <c r="AA40" s="453" t="s">
        <v>69</v>
      </c>
      <c r="AB40" s="454"/>
      <c r="AC40" s="24">
        <f>+ABS(E32-E43)</f>
        <v>0</v>
      </c>
      <c r="AD40" s="24">
        <f>+ABS(H32-H43)</f>
        <v>0</v>
      </c>
      <c r="AE40" s="24">
        <f>+ABS(K32-K43)</f>
        <v>0</v>
      </c>
      <c r="AF40" s="24">
        <f>+ABS(N32-N43)</f>
        <v>0</v>
      </c>
      <c r="AG40" s="24">
        <f>+ABS(Q32-Q43)</f>
        <v>0</v>
      </c>
      <c r="AH40" s="24">
        <f>+ABS(T32-T43)</f>
        <v>0</v>
      </c>
    </row>
    <row r="41" spans="1:34" ht="17.45" customHeight="1" x14ac:dyDescent="0.25">
      <c r="A41" s="483"/>
      <c r="B41" s="356"/>
      <c r="C41" s="356"/>
      <c r="D41" s="357"/>
      <c r="E41" s="470" t="str">
        <f>+IF(($Q$13-E40&lt;=31),"CUMPLE","")</f>
        <v/>
      </c>
      <c r="F41" s="471"/>
      <c r="G41" s="472"/>
      <c r="H41" s="475" t="str">
        <f>+IF(($Q$13-H40&lt;=31),"CUMPLE","")</f>
        <v/>
      </c>
      <c r="I41" s="365"/>
      <c r="J41" s="366"/>
      <c r="K41" s="475" t="str">
        <f>+IF(($Q$13-K40&lt;=31),"CUMPLE","")</f>
        <v/>
      </c>
      <c r="L41" s="365"/>
      <c r="M41" s="366"/>
      <c r="N41" s="475" t="str">
        <f>+IF(($Q$13-N40&lt;=31),"CUMPLE","")</f>
        <v/>
      </c>
      <c r="O41" s="365"/>
      <c r="P41" s="366"/>
      <c r="Q41" s="475" t="str">
        <f>+IF(($Q$13-Q40&lt;=31),"CUMPLE","")</f>
        <v/>
      </c>
      <c r="R41" s="365"/>
      <c r="S41" s="366"/>
      <c r="T41" s="475" t="str">
        <f>+IF(($Q$13-T40&lt;=31),"CUMPLE","")</f>
        <v/>
      </c>
      <c r="U41" s="365"/>
      <c r="V41" s="366"/>
      <c r="AA41" s="396" t="s">
        <v>67</v>
      </c>
      <c r="AB41" s="396"/>
      <c r="AC41" s="24">
        <f>+IF(E44="CUMPLE",1,0)</f>
        <v>0</v>
      </c>
      <c r="AD41" s="24">
        <f>+IF(H44="CUMPLE",1,0)</f>
        <v>0</v>
      </c>
      <c r="AE41" s="24">
        <f>+IF(K44="CUMPLE",1,0)</f>
        <v>0</v>
      </c>
      <c r="AF41" s="24">
        <f>+IF(N44="CUMPLE",1,0)</f>
        <v>0</v>
      </c>
      <c r="AG41" s="24">
        <f>+IF(Q44="CUMPLE",1,0)</f>
        <v>0</v>
      </c>
      <c r="AH41" s="24">
        <f>+IF(T44="CUMPLE",1,0)</f>
        <v>0</v>
      </c>
    </row>
    <row r="42" spans="1:34" ht="15.6" customHeight="1" x14ac:dyDescent="0.25">
      <c r="A42" s="483"/>
      <c r="B42" s="448" t="s">
        <v>70</v>
      </c>
      <c r="C42" s="448"/>
      <c r="D42" s="449"/>
      <c r="E42" s="455"/>
      <c r="F42" s="456"/>
      <c r="G42" s="457"/>
      <c r="H42" s="458"/>
      <c r="I42" s="459"/>
      <c r="J42" s="460"/>
      <c r="K42" s="458"/>
      <c r="L42" s="459"/>
      <c r="M42" s="460"/>
      <c r="N42" s="458"/>
      <c r="O42" s="459"/>
      <c r="P42" s="460"/>
      <c r="Q42" s="458"/>
      <c r="R42" s="459"/>
      <c r="S42" s="460"/>
      <c r="T42" s="458"/>
      <c r="U42" s="459"/>
      <c r="V42" s="460"/>
    </row>
    <row r="43" spans="1:34" ht="15.6" customHeight="1" x14ac:dyDescent="0.25">
      <c r="A43" s="483"/>
      <c r="B43" s="461" t="s">
        <v>71</v>
      </c>
      <c r="C43" s="462"/>
      <c r="D43" s="463"/>
      <c r="E43" s="467"/>
      <c r="F43" s="468"/>
      <c r="G43" s="469"/>
      <c r="H43" s="467">
        <v>0</v>
      </c>
      <c r="I43" s="468"/>
      <c r="J43" s="469"/>
      <c r="K43" s="467"/>
      <c r="L43" s="468"/>
      <c r="M43" s="469"/>
      <c r="N43" s="467"/>
      <c r="O43" s="468"/>
      <c r="P43" s="469"/>
      <c r="Q43" s="467"/>
      <c r="R43" s="468"/>
      <c r="S43" s="469"/>
      <c r="T43" s="467"/>
      <c r="U43" s="468"/>
      <c r="V43" s="469"/>
      <c r="AA43" s="24" t="s">
        <v>72</v>
      </c>
      <c r="AB43" s="24" t="s">
        <v>5</v>
      </c>
      <c r="AC43" s="24">
        <f>+IF($AB$43=E46,1,0)</f>
        <v>0</v>
      </c>
      <c r="AD43" s="24">
        <f>+IF($AB$43=H46,1,0)</f>
        <v>0</v>
      </c>
      <c r="AE43" s="24">
        <f>+IF($AB$43=K46,1,0)</f>
        <v>0</v>
      </c>
      <c r="AF43" s="24">
        <f>+IF($AB$43=N46,1,0)</f>
        <v>0</v>
      </c>
      <c r="AG43" s="24">
        <f>+IF($AB$43=Q46,1,0)</f>
        <v>0</v>
      </c>
      <c r="AH43" s="24">
        <f>+IF($AB$43=T46,1,0)</f>
        <v>0</v>
      </c>
    </row>
    <row r="44" spans="1:34" ht="15.6" customHeight="1" x14ac:dyDescent="0.25">
      <c r="A44" s="483"/>
      <c r="B44" s="464"/>
      <c r="C44" s="465"/>
      <c r="D44" s="466"/>
      <c r="E44" s="470">
        <f>+IF(AND(AC40&gt;0,AC40&lt;=1),"CUMPLE",0)</f>
        <v>0</v>
      </c>
      <c r="F44" s="471"/>
      <c r="G44" s="472"/>
      <c r="H44" s="473">
        <f>+IF(AND(AD40&gt;0,AD40&lt;=1),"CUMPLE",0)</f>
        <v>0</v>
      </c>
      <c r="I44" s="424"/>
      <c r="J44" s="474"/>
      <c r="K44" s="473">
        <f>+IF(AND(AE40&gt;0,AE40&lt;=1),"CUMPLE",0)</f>
        <v>0</v>
      </c>
      <c r="L44" s="424"/>
      <c r="M44" s="474"/>
      <c r="N44" s="473">
        <f>+IF(AND(AF40&gt;0,AF40&lt;=1),"CUMPLE",0)</f>
        <v>0</v>
      </c>
      <c r="O44" s="424"/>
      <c r="P44" s="474"/>
      <c r="Q44" s="473">
        <f>+IF(AND(AG40&gt;0,AG40&lt;=1),"CUMPLE",0)</f>
        <v>0</v>
      </c>
      <c r="R44" s="424"/>
      <c r="S44" s="474"/>
      <c r="T44" s="473">
        <f>+IF(AND(AH40&gt;0,AH40&lt;=1),"CUMPLE",0)</f>
        <v>0</v>
      </c>
      <c r="U44" s="424"/>
      <c r="V44" s="474"/>
      <c r="AA44" s="24" t="s">
        <v>73</v>
      </c>
      <c r="AB44" s="24" t="s">
        <v>5</v>
      </c>
      <c r="AC44" s="24">
        <f>+IF($AB$44=E47,1,0)</f>
        <v>0</v>
      </c>
      <c r="AD44" s="24">
        <f>+IF($AB$44=H47,1,0)</f>
        <v>0</v>
      </c>
      <c r="AE44" s="24">
        <f>+IF($AB$44=K47,1,0)</f>
        <v>0</v>
      </c>
      <c r="AF44" s="24">
        <f>+IF($AB$44=N47,1,0)</f>
        <v>0</v>
      </c>
      <c r="AG44" s="24">
        <f>+IF($AB$44=Q47,1,0)</f>
        <v>0</v>
      </c>
      <c r="AH44" s="24">
        <f>+IF($AB$44=T47,1,0)</f>
        <v>0</v>
      </c>
    </row>
    <row r="45" spans="1:34" ht="15.6" customHeight="1" x14ac:dyDescent="0.25">
      <c r="A45" s="483"/>
      <c r="B45" s="448" t="s">
        <v>74</v>
      </c>
      <c r="C45" s="448"/>
      <c r="D45" s="449"/>
      <c r="E45" s="450"/>
      <c r="F45" s="451"/>
      <c r="G45" s="452"/>
      <c r="H45" s="450"/>
      <c r="I45" s="451"/>
      <c r="J45" s="452"/>
      <c r="K45" s="450"/>
      <c r="L45" s="451"/>
      <c r="M45" s="452"/>
      <c r="N45" s="450"/>
      <c r="O45" s="451"/>
      <c r="P45" s="452"/>
      <c r="Q45" s="450"/>
      <c r="R45" s="451"/>
      <c r="S45" s="452"/>
      <c r="T45" s="450"/>
      <c r="U45" s="451"/>
      <c r="V45" s="452"/>
      <c r="AA45" s="24" t="s">
        <v>75</v>
      </c>
      <c r="AB45" s="24" t="s">
        <v>5</v>
      </c>
      <c r="AC45" s="24">
        <f>+IF($AB$45=E48,1,0)</f>
        <v>0</v>
      </c>
      <c r="AD45" s="24">
        <f>+IF($AB$45=H48,1,0)</f>
        <v>0</v>
      </c>
      <c r="AE45" s="24">
        <f>+IF($AB$45=K48,1,0)</f>
        <v>0</v>
      </c>
      <c r="AF45" s="24">
        <f>+IF($AB$45=N48,1,0)</f>
        <v>0</v>
      </c>
      <c r="AG45" s="24">
        <f>+IF($AB$45=Q48,1,0)</f>
        <v>0</v>
      </c>
      <c r="AH45" s="24">
        <f>+IF($AB$45=T48,1,0)</f>
        <v>0</v>
      </c>
    </row>
    <row r="46" spans="1:34" ht="15.6" customHeight="1" x14ac:dyDescent="0.25">
      <c r="A46" s="483"/>
      <c r="B46" s="356" t="s">
        <v>76</v>
      </c>
      <c r="C46" s="448">
        <v>721033</v>
      </c>
      <c r="D46" s="449"/>
      <c r="E46" s="455"/>
      <c r="F46" s="456"/>
      <c r="G46" s="457"/>
      <c r="H46" s="458"/>
      <c r="I46" s="459"/>
      <c r="J46" s="460"/>
      <c r="K46" s="458"/>
      <c r="L46" s="459"/>
      <c r="M46" s="460"/>
      <c r="N46" s="458"/>
      <c r="O46" s="459"/>
      <c r="P46" s="460"/>
      <c r="Q46" s="458"/>
      <c r="R46" s="459"/>
      <c r="S46" s="460"/>
      <c r="T46" s="458"/>
      <c r="U46" s="459"/>
      <c r="V46" s="460"/>
      <c r="AA46" s="453" t="s">
        <v>67</v>
      </c>
      <c r="AB46" s="454"/>
      <c r="AC46" s="24">
        <f>+IF((AC43+AC44+AC45&gt;=1),1,0)</f>
        <v>0</v>
      </c>
      <c r="AD46" s="24"/>
      <c r="AE46" s="24"/>
      <c r="AF46" s="24"/>
      <c r="AG46" s="24"/>
      <c r="AH46" s="24"/>
    </row>
    <row r="47" spans="1:34" ht="15.6" customHeight="1" x14ac:dyDescent="0.25">
      <c r="A47" s="483"/>
      <c r="B47" s="356"/>
      <c r="C47" s="448">
        <v>721410</v>
      </c>
      <c r="D47" s="449"/>
      <c r="E47" s="455"/>
      <c r="F47" s="456"/>
      <c r="G47" s="457"/>
      <c r="H47" s="458"/>
      <c r="I47" s="459"/>
      <c r="J47" s="460"/>
      <c r="K47" s="458"/>
      <c r="L47" s="459"/>
      <c r="M47" s="460"/>
      <c r="N47" s="458"/>
      <c r="O47" s="459"/>
      <c r="P47" s="460"/>
      <c r="Q47" s="458"/>
      <c r="R47" s="459"/>
      <c r="S47" s="460"/>
      <c r="T47" s="458"/>
      <c r="U47" s="459"/>
      <c r="V47" s="460"/>
    </row>
    <row r="48" spans="1:34" ht="16.350000000000001" customHeight="1" thickBot="1" x14ac:dyDescent="0.3">
      <c r="A48" s="484"/>
      <c r="B48" s="358"/>
      <c r="C48" s="446">
        <v>721411</v>
      </c>
      <c r="D48" s="447"/>
      <c r="E48" s="440"/>
      <c r="F48" s="441"/>
      <c r="G48" s="442"/>
      <c r="H48" s="443"/>
      <c r="I48" s="444"/>
      <c r="J48" s="445"/>
      <c r="K48" s="443"/>
      <c r="L48" s="444"/>
      <c r="M48" s="445"/>
      <c r="N48" s="443"/>
      <c r="O48" s="444"/>
      <c r="P48" s="445"/>
      <c r="Q48" s="443"/>
      <c r="R48" s="444"/>
      <c r="S48" s="445"/>
      <c r="T48" s="443"/>
      <c r="U48" s="444"/>
      <c r="V48" s="445"/>
    </row>
    <row r="49" spans="1:45" s="27" customFormat="1" ht="19.5" thickBot="1" x14ac:dyDescent="0.3">
      <c r="A49" s="428"/>
      <c r="B49" s="428"/>
      <c r="C49" s="428"/>
      <c r="D49" s="428"/>
      <c r="E49" s="271"/>
      <c r="F49" s="271"/>
      <c r="G49" s="271"/>
      <c r="H49" s="428"/>
      <c r="I49" s="428"/>
      <c r="J49" s="428"/>
      <c r="K49" s="428"/>
      <c r="L49" s="428"/>
      <c r="M49" s="428"/>
      <c r="N49" s="428"/>
      <c r="O49" s="428"/>
      <c r="P49" s="428"/>
      <c r="Q49" s="428"/>
      <c r="R49" s="428"/>
      <c r="S49" s="428"/>
      <c r="T49" s="428"/>
      <c r="U49" s="428"/>
      <c r="V49" s="429"/>
      <c r="W49"/>
    </row>
    <row r="50" spans="1:45" ht="31.7" customHeight="1" thickBot="1" x14ac:dyDescent="0.3">
      <c r="A50" s="430" t="s">
        <v>77</v>
      </c>
      <c r="B50" s="430"/>
      <c r="C50" s="430"/>
      <c r="D50" s="431"/>
      <c r="E50" s="434" t="str">
        <f>+IF((AC33+AC38+AC41+AC46=4),"CUMPLE"," NO CUMPLE")</f>
        <v xml:space="preserve"> NO CUMPLE</v>
      </c>
      <c r="F50" s="435"/>
      <c r="G50" s="436"/>
      <c r="H50" s="434" t="str">
        <f>+IF((AD33+AD38+AD41+AD46=4),"CUMPLE"," NO CUMPLE")</f>
        <v xml:space="preserve"> NO CUMPLE</v>
      </c>
      <c r="I50" s="435"/>
      <c r="J50" s="436"/>
      <c r="K50" s="434" t="str">
        <f>+IF((AE33+AE38+AE41+AE46=4),"CUMPLE"," NO CUMPLE")</f>
        <v xml:space="preserve"> NO CUMPLE</v>
      </c>
      <c r="L50" s="435"/>
      <c r="M50" s="436"/>
      <c r="N50" s="434" t="str">
        <f>+IF((AF33+AF38+AF41+AF46=4),"CUMPLE"," NO CUMPLE")</f>
        <v xml:space="preserve"> NO CUMPLE</v>
      </c>
      <c r="O50" s="435"/>
      <c r="P50" s="436"/>
      <c r="Q50" s="434" t="str">
        <f>+IF((AG33+AG38+AG41+AG46=4),"CUMPLE"," NO CUMPLE")</f>
        <v xml:space="preserve"> NO CUMPLE</v>
      </c>
      <c r="R50" s="435"/>
      <c r="S50" s="436"/>
      <c r="T50" s="434" t="str">
        <f>+IF((AH33+AH38+AH41+AH46=4),"CUMPLE"," NO CUMPLE")</f>
        <v xml:space="preserve"> NO CUMPLE</v>
      </c>
      <c r="U50" s="435"/>
      <c r="V50" s="436"/>
      <c r="AA50">
        <v>0</v>
      </c>
      <c r="AB50">
        <v>0</v>
      </c>
      <c r="AD50" s="26"/>
      <c r="AE50" s="26"/>
      <c r="AF50" s="26"/>
      <c r="AG50" s="26"/>
      <c r="AH50" s="26"/>
    </row>
    <row r="51" spans="1:45" ht="20.45" customHeight="1" thickBot="1" x14ac:dyDescent="0.3">
      <c r="A51" s="432"/>
      <c r="B51" s="432"/>
      <c r="C51" s="432"/>
      <c r="D51" s="433"/>
      <c r="E51" s="437"/>
      <c r="F51" s="438"/>
      <c r="G51" s="439"/>
      <c r="H51" s="437"/>
      <c r="I51" s="438"/>
      <c r="J51" s="439"/>
      <c r="K51" s="437"/>
      <c r="L51" s="438"/>
      <c r="M51" s="439"/>
      <c r="N51" s="437"/>
      <c r="O51" s="438"/>
      <c r="P51" s="439"/>
      <c r="Q51" s="437"/>
      <c r="R51" s="438"/>
      <c r="S51" s="439"/>
      <c r="T51" s="437"/>
      <c r="U51" s="438"/>
      <c r="V51" s="439"/>
      <c r="AA51" s="28">
        <v>1</v>
      </c>
      <c r="AB51" s="29">
        <v>0.75</v>
      </c>
      <c r="AD51" s="424" t="s">
        <v>78</v>
      </c>
      <c r="AE51" s="424"/>
      <c r="AF51" s="424"/>
    </row>
    <row r="52" spans="1:45" ht="16.5" thickBot="1" x14ac:dyDescent="0.3">
      <c r="A52" s="425"/>
      <c r="B52" s="426"/>
      <c r="C52" s="426"/>
      <c r="D52" s="427"/>
      <c r="E52" s="398"/>
      <c r="F52" s="399"/>
      <c r="G52" s="400"/>
      <c r="H52" s="398"/>
      <c r="I52" s="399"/>
      <c r="J52" s="400"/>
      <c r="K52" s="398"/>
      <c r="L52" s="399"/>
      <c r="M52" s="400"/>
      <c r="N52" s="398"/>
      <c r="O52" s="399"/>
      <c r="P52" s="400"/>
      <c r="Q52" s="398"/>
      <c r="R52" s="399"/>
      <c r="S52" s="400"/>
      <c r="T52" s="398"/>
      <c r="U52" s="399"/>
      <c r="V52" s="400"/>
      <c r="AA52" s="28">
        <v>2</v>
      </c>
      <c r="AB52" s="29">
        <v>0.75</v>
      </c>
      <c r="AD52" s="24" t="s">
        <v>72</v>
      </c>
      <c r="AE52" s="396">
        <f>+IF(E50="CUMPLE",1,0)</f>
        <v>0</v>
      </c>
      <c r="AF52" s="396"/>
    </row>
    <row r="53" spans="1:45" ht="40.35" customHeight="1" x14ac:dyDescent="0.25">
      <c r="A53" s="352" t="s">
        <v>79</v>
      </c>
      <c r="B53" s="422" t="s">
        <v>80</v>
      </c>
      <c r="C53" s="422"/>
      <c r="D53" s="423"/>
      <c r="E53" s="416">
        <f>+IFERROR(E32*E28,"")</f>
        <v>0</v>
      </c>
      <c r="F53" s="417"/>
      <c r="G53" s="418"/>
      <c r="H53" s="416">
        <f>+IFERROR(H32*H28,"")</f>
        <v>0</v>
      </c>
      <c r="I53" s="417"/>
      <c r="J53" s="418"/>
      <c r="K53" s="416">
        <f>+IFERROR(K32*K28,"")</f>
        <v>0</v>
      </c>
      <c r="L53" s="417"/>
      <c r="M53" s="418"/>
      <c r="N53" s="416">
        <f>+IFERROR(N32*N28,"")</f>
        <v>0</v>
      </c>
      <c r="O53" s="417"/>
      <c r="P53" s="418"/>
      <c r="Q53" s="416">
        <f>+IFERROR(Q32*Q28,"")</f>
        <v>0</v>
      </c>
      <c r="R53" s="417"/>
      <c r="S53" s="418"/>
      <c r="T53" s="416">
        <f>+IFERROR(T32*T28,"")</f>
        <v>0</v>
      </c>
      <c r="U53" s="417"/>
      <c r="V53" s="418"/>
      <c r="AA53" s="30">
        <v>3</v>
      </c>
      <c r="AB53" s="31">
        <v>1.2</v>
      </c>
      <c r="AD53" s="24" t="s">
        <v>73</v>
      </c>
      <c r="AE53" s="396">
        <f>+IF(H50="CUMPLE",1,0)</f>
        <v>0</v>
      </c>
      <c r="AF53" s="396"/>
    </row>
    <row r="54" spans="1:45" ht="34.700000000000003" customHeight="1" thickBot="1" x14ac:dyDescent="0.3">
      <c r="A54" s="354"/>
      <c r="B54" s="358" t="s">
        <v>81</v>
      </c>
      <c r="C54" s="358"/>
      <c r="D54" s="359"/>
      <c r="E54" s="419" t="str">
        <f>+IF(E53&gt;$Q$22,"CUMPLE","")</f>
        <v/>
      </c>
      <c r="F54" s="345"/>
      <c r="G54" s="420"/>
      <c r="H54" s="421" t="str">
        <f>+IF(H53&gt;=$Q$22,"CUMPLE","")</f>
        <v/>
      </c>
      <c r="I54" s="345"/>
      <c r="J54" s="420"/>
      <c r="K54" s="421" t="str">
        <f>+IF(K53&gt;=$Q$22,"CUMPLE","")</f>
        <v/>
      </c>
      <c r="L54" s="345"/>
      <c r="M54" s="420"/>
      <c r="N54" s="421" t="str">
        <f>+IF(N53&gt;=$Q$22,"CUMPLE","")</f>
        <v/>
      </c>
      <c r="O54" s="345"/>
      <c r="P54" s="420"/>
      <c r="Q54" s="421" t="str">
        <f>+IF(Q53&gt;=$Q$22,"CUMPLE","")</f>
        <v/>
      </c>
      <c r="R54" s="345"/>
      <c r="S54" s="420"/>
      <c r="T54" s="421" t="str">
        <f>+IF(T53&gt;=$Q$22,"CUMPLE","")</f>
        <v/>
      </c>
      <c r="U54" s="345"/>
      <c r="V54" s="420"/>
      <c r="AA54" s="30">
        <v>4</v>
      </c>
      <c r="AB54" s="31">
        <v>1.2</v>
      </c>
      <c r="AD54" s="24" t="s">
        <v>75</v>
      </c>
      <c r="AE54" s="396">
        <f>+IF(K50="CUMPLE",1,0)</f>
        <v>0</v>
      </c>
      <c r="AF54" s="396"/>
    </row>
    <row r="55" spans="1:45" ht="16.5" thickBot="1" x14ac:dyDescent="0.3">
      <c r="A55" s="367"/>
      <c r="B55" s="368"/>
      <c r="C55" s="368"/>
      <c r="D55" s="369"/>
      <c r="E55" s="398"/>
      <c r="F55" s="399"/>
      <c r="G55" s="400"/>
      <c r="H55" s="398"/>
      <c r="I55" s="399"/>
      <c r="J55" s="400"/>
      <c r="K55" s="398"/>
      <c r="L55" s="399"/>
      <c r="M55" s="400"/>
      <c r="N55" s="398"/>
      <c r="O55" s="399"/>
      <c r="P55" s="400"/>
      <c r="Q55" s="398"/>
      <c r="R55" s="399"/>
      <c r="S55" s="400"/>
      <c r="T55" s="398"/>
      <c r="U55" s="399"/>
      <c r="V55" s="400"/>
      <c r="AA55" s="30">
        <v>5</v>
      </c>
      <c r="AB55" s="31">
        <v>1.5</v>
      </c>
      <c r="AD55" s="24" t="s">
        <v>82</v>
      </c>
      <c r="AE55" s="396">
        <f>+IF(N50="CUMPLE",1,0)</f>
        <v>0</v>
      </c>
      <c r="AF55" s="396"/>
    </row>
    <row r="56" spans="1:45" ht="27" customHeight="1" x14ac:dyDescent="0.25">
      <c r="A56" s="352" t="s">
        <v>83</v>
      </c>
      <c r="B56" s="414" t="s">
        <v>84</v>
      </c>
      <c r="C56" s="414"/>
      <c r="D56" s="415"/>
      <c r="E56" s="401"/>
      <c r="F56" s="402"/>
      <c r="G56" s="403"/>
      <c r="H56" s="401"/>
      <c r="I56" s="402"/>
      <c r="J56" s="403"/>
      <c r="K56" s="401"/>
      <c r="L56" s="402"/>
      <c r="M56" s="403"/>
      <c r="N56" s="401"/>
      <c r="O56" s="402"/>
      <c r="P56" s="403"/>
      <c r="Q56" s="401"/>
      <c r="R56" s="402"/>
      <c r="S56" s="403"/>
      <c r="T56" s="401"/>
      <c r="U56" s="402"/>
      <c r="V56" s="403"/>
      <c r="AA56" s="30">
        <v>6</v>
      </c>
      <c r="AB56" s="31">
        <v>1.5</v>
      </c>
      <c r="AD56" s="24" t="s">
        <v>85</v>
      </c>
      <c r="AE56" s="396">
        <f>+IF(Q50="CUMPLE",1,0)</f>
        <v>0</v>
      </c>
      <c r="AF56" s="396"/>
    </row>
    <row r="57" spans="1:45" ht="15.6" customHeight="1" thickBot="1" x14ac:dyDescent="0.3">
      <c r="A57" s="353"/>
      <c r="B57" s="404" t="s">
        <v>86</v>
      </c>
      <c r="C57" s="404"/>
      <c r="D57" s="405"/>
      <c r="E57" s="408" t="str">
        <f>+IF(E56&gt;=$Q$23,"CUMPLE","")</f>
        <v/>
      </c>
      <c r="F57" s="409"/>
      <c r="G57" s="410"/>
      <c r="H57" s="408" t="str">
        <f>+IF(H56&gt;=$Q$23,"CUMPLE","")</f>
        <v/>
      </c>
      <c r="I57" s="409"/>
      <c r="J57" s="410"/>
      <c r="K57" s="408" t="str">
        <f>+IF(K56&gt;=$Q$23,"CUMPLE","")</f>
        <v/>
      </c>
      <c r="L57" s="409"/>
      <c r="M57" s="410"/>
      <c r="N57" s="408" t="str">
        <f>+IF(N56&gt;=$Q$23,"CUMPLE","")</f>
        <v/>
      </c>
      <c r="O57" s="409"/>
      <c r="P57" s="410"/>
      <c r="Q57" s="408" t="str">
        <f>+IF(Q56&gt;=$Q$23,"CUMPLE","")</f>
        <v/>
      </c>
      <c r="R57" s="409"/>
      <c r="S57" s="410"/>
      <c r="T57" s="408" t="str">
        <f>+IF(T56&gt;=$Q$23,"CUMPLE","")</f>
        <v/>
      </c>
      <c r="U57" s="409"/>
      <c r="V57" s="410"/>
      <c r="AD57" s="24" t="s">
        <v>87</v>
      </c>
      <c r="AE57" s="396">
        <f>+IF(T50="CUMPLE",1,0)</f>
        <v>0</v>
      </c>
      <c r="AF57" s="396"/>
    </row>
    <row r="58" spans="1:45" ht="16.5" thickBot="1" x14ac:dyDescent="0.3">
      <c r="A58" s="354"/>
      <c r="B58" s="406"/>
      <c r="C58" s="406"/>
      <c r="D58" s="407"/>
      <c r="E58" s="411"/>
      <c r="F58" s="412"/>
      <c r="G58" s="413"/>
      <c r="H58" s="411"/>
      <c r="I58" s="412"/>
      <c r="J58" s="413"/>
      <c r="K58" s="411"/>
      <c r="L58" s="412"/>
      <c r="M58" s="413"/>
      <c r="N58" s="411"/>
      <c r="O58" s="412"/>
      <c r="P58" s="413"/>
      <c r="Q58" s="411"/>
      <c r="R58" s="412"/>
      <c r="S58" s="413"/>
      <c r="T58" s="411"/>
      <c r="U58" s="412"/>
      <c r="V58" s="413"/>
      <c r="Z58" s="32" t="s">
        <v>88</v>
      </c>
      <c r="AA58" s="33" t="s">
        <v>89</v>
      </c>
      <c r="AB58" s="34" t="s">
        <v>90</v>
      </c>
      <c r="AD58" s="24" t="s">
        <v>91</v>
      </c>
      <c r="AE58" s="396">
        <f>SUM(AE52:AF57)</f>
        <v>0</v>
      </c>
      <c r="AF58" s="396"/>
    </row>
    <row r="59" spans="1:45" ht="16.5" thickBot="1" x14ac:dyDescent="0.3">
      <c r="A59" s="367"/>
      <c r="B59" s="368"/>
      <c r="C59" s="368"/>
      <c r="D59" s="369"/>
      <c r="E59" s="398"/>
      <c r="F59" s="399"/>
      <c r="G59" s="400"/>
      <c r="H59" s="398"/>
      <c r="I59" s="399"/>
      <c r="J59" s="400"/>
      <c r="K59" s="398"/>
      <c r="L59" s="399"/>
      <c r="M59" s="400"/>
      <c r="N59" s="398"/>
      <c r="O59" s="399"/>
      <c r="P59" s="400"/>
      <c r="Q59" s="398"/>
      <c r="R59" s="399"/>
      <c r="S59" s="400"/>
      <c r="T59" s="398"/>
      <c r="U59" s="399"/>
      <c r="V59" s="400"/>
      <c r="Z59" s="35" t="str">
        <f>+IF(E50="CUMPLE",1,"NC")</f>
        <v>NC</v>
      </c>
      <c r="AA59" s="24">
        <f>+IF(E54="CUMPLE",1,0)</f>
        <v>0</v>
      </c>
      <c r="AB59" s="36">
        <f t="shared" ref="AB59:AB64" si="1">+IF(Z59=AA59,1,0)</f>
        <v>0</v>
      </c>
    </row>
    <row r="60" spans="1:45" ht="16.350000000000001" customHeight="1" thickBot="1" x14ac:dyDescent="0.3">
      <c r="A60" s="352" t="s">
        <v>92</v>
      </c>
      <c r="B60" s="374" t="s">
        <v>93</v>
      </c>
      <c r="C60" s="375"/>
      <c r="D60" s="376"/>
      <c r="E60" s="346" t="str">
        <f>+IF(SUM(AB86:AB90)&gt;=1,"CUMPLE","NO CUMPLE")</f>
        <v>NO CUMPLE</v>
      </c>
      <c r="F60" s="347"/>
      <c r="G60" s="347"/>
      <c r="H60" s="347"/>
      <c r="I60" s="347"/>
      <c r="J60" s="347"/>
      <c r="K60" s="347"/>
      <c r="L60" s="347"/>
      <c r="M60" s="347"/>
      <c r="N60" s="347"/>
      <c r="O60" s="347"/>
      <c r="P60" s="347"/>
      <c r="Q60" s="347"/>
      <c r="R60" s="347"/>
      <c r="S60" s="347"/>
      <c r="T60" s="347"/>
      <c r="U60" s="347"/>
      <c r="V60" s="348"/>
      <c r="Z60" s="35" t="str">
        <f>+IF(H50="CUMPLE",1,"NC")</f>
        <v>NC</v>
      </c>
      <c r="AA60" s="24">
        <f>+IF(H54="CUMPLE",1,0)</f>
        <v>0</v>
      </c>
      <c r="AB60" s="36">
        <f t="shared" si="1"/>
        <v>0</v>
      </c>
    </row>
    <row r="61" spans="1:45" ht="54" customHeight="1" thickBot="1" x14ac:dyDescent="0.3">
      <c r="A61" s="353"/>
      <c r="B61" s="377"/>
      <c r="C61" s="378"/>
      <c r="D61" s="379"/>
      <c r="E61" s="349"/>
      <c r="F61" s="350"/>
      <c r="G61" s="350"/>
      <c r="H61" s="350"/>
      <c r="I61" s="350"/>
      <c r="J61" s="350"/>
      <c r="K61" s="350"/>
      <c r="L61" s="350"/>
      <c r="M61" s="350"/>
      <c r="N61" s="350"/>
      <c r="O61" s="350"/>
      <c r="P61" s="350"/>
      <c r="Q61" s="350"/>
      <c r="R61" s="350"/>
      <c r="S61" s="350"/>
      <c r="T61" s="350"/>
      <c r="U61" s="350"/>
      <c r="V61" s="351"/>
      <c r="Z61" s="35" t="str">
        <f>+IF(K50="CUMPLE",1,"NC")</f>
        <v>NC</v>
      </c>
      <c r="AA61" s="24">
        <f>+IF(K54="CUMPLE",1,0)</f>
        <v>0</v>
      </c>
      <c r="AB61" s="36">
        <f t="shared" si="1"/>
        <v>0</v>
      </c>
      <c r="AD61" s="380" t="s">
        <v>94</v>
      </c>
      <c r="AE61" s="381"/>
      <c r="AF61" s="381"/>
      <c r="AG61" s="381"/>
      <c r="AH61" s="381"/>
      <c r="AI61" s="381"/>
      <c r="AJ61" s="381"/>
      <c r="AK61" s="381"/>
      <c r="AL61" s="381"/>
      <c r="AM61" s="381"/>
      <c r="AN61" s="381"/>
      <c r="AO61" s="381"/>
      <c r="AP61" s="381"/>
      <c r="AQ61" s="381"/>
      <c r="AR61" s="381"/>
      <c r="AS61" s="382"/>
    </row>
    <row r="62" spans="1:45" x14ac:dyDescent="0.25">
      <c r="A62" s="373"/>
      <c r="B62" s="383" t="s">
        <v>95</v>
      </c>
      <c r="C62" s="384"/>
      <c r="D62" s="385"/>
      <c r="E62" s="389" t="s">
        <v>5</v>
      </c>
      <c r="F62" s="390"/>
      <c r="G62" s="390"/>
      <c r="H62" s="390"/>
      <c r="I62" s="390"/>
      <c r="J62" s="390"/>
      <c r="K62" s="390"/>
      <c r="L62" s="390"/>
      <c r="M62" s="390"/>
      <c r="N62" s="390"/>
      <c r="O62" s="390"/>
      <c r="P62" s="390"/>
      <c r="Q62" s="390"/>
      <c r="R62" s="390"/>
      <c r="S62" s="390"/>
      <c r="T62" s="390"/>
      <c r="U62" s="390"/>
      <c r="V62" s="391"/>
      <c r="Z62" s="35" t="str">
        <f>+IF(N50="CUMPLE",1,"NC")</f>
        <v>NC</v>
      </c>
      <c r="AA62" s="24">
        <f>+IF(N54="CUMPLE",1,0)</f>
        <v>0</v>
      </c>
      <c r="AB62" s="36">
        <f t="shared" si="1"/>
        <v>0</v>
      </c>
      <c r="AD62" s="395"/>
      <c r="AE62" s="396"/>
      <c r="AF62" s="396"/>
      <c r="AG62" s="396"/>
      <c r="AH62" s="396"/>
      <c r="AI62" s="396"/>
      <c r="AJ62" s="396"/>
      <c r="AK62" s="396"/>
      <c r="AL62" s="396"/>
      <c r="AM62" s="396"/>
      <c r="AN62" s="396"/>
      <c r="AO62" s="396"/>
      <c r="AP62" s="396"/>
      <c r="AQ62" s="396"/>
      <c r="AR62" s="396"/>
      <c r="AS62" s="397"/>
    </row>
    <row r="63" spans="1:45" ht="57" customHeight="1" thickBot="1" x14ac:dyDescent="0.3">
      <c r="A63" s="354"/>
      <c r="B63" s="386"/>
      <c r="C63" s="387"/>
      <c r="D63" s="388"/>
      <c r="E63" s="392"/>
      <c r="F63" s="393"/>
      <c r="G63" s="393"/>
      <c r="H63" s="393"/>
      <c r="I63" s="393"/>
      <c r="J63" s="393"/>
      <c r="K63" s="393"/>
      <c r="L63" s="393"/>
      <c r="M63" s="393"/>
      <c r="N63" s="393"/>
      <c r="O63" s="393"/>
      <c r="P63" s="393"/>
      <c r="Q63" s="393"/>
      <c r="R63" s="393"/>
      <c r="S63" s="393"/>
      <c r="T63" s="393"/>
      <c r="U63" s="393"/>
      <c r="V63" s="394"/>
      <c r="Z63" s="35" t="str">
        <f>+IF(Q50="CUMPLE",1,"NC")</f>
        <v>NC</v>
      </c>
      <c r="AA63" s="24">
        <f>+IF(Q54="CUMPLE",1,0)</f>
        <v>0</v>
      </c>
      <c r="AB63" s="36">
        <f t="shared" si="1"/>
        <v>0</v>
      </c>
      <c r="AD63" s="35" t="s">
        <v>96</v>
      </c>
      <c r="AE63" s="365" t="str">
        <f>+IF(AA83&gt;$E$65,"CUMPLE"," NO CUMPLE ")</f>
        <v xml:space="preserve"> NO CUMPLE </v>
      </c>
      <c r="AF63" s="365"/>
      <c r="AG63" s="365"/>
      <c r="AH63" s="365" t="str">
        <f>+IF(AC83&gt;$E$65,"CUMPLE"," NO CUMPLE ")</f>
        <v xml:space="preserve"> NO CUMPLE </v>
      </c>
      <c r="AI63" s="365"/>
      <c r="AJ63" s="365"/>
      <c r="AK63" s="365" t="str">
        <f>+IF(AE83&gt;$E$65,"CUMPLE"," NO CUMPLE ")</f>
        <v xml:space="preserve"> NO CUMPLE </v>
      </c>
      <c r="AL63" s="365"/>
      <c r="AM63" s="365"/>
      <c r="AN63" s="365" t="str">
        <f>+IF(AG83&gt;$E$65,"CUMPLE"," NO CUMPLE ")</f>
        <v xml:space="preserve"> NO CUMPLE </v>
      </c>
      <c r="AO63" s="365"/>
      <c r="AP63" s="365"/>
      <c r="AQ63" s="365" t="str">
        <f>+IF(AI83&gt;$E$65,"CUMPLE"," NO CUMPLE ")</f>
        <v xml:space="preserve"> NO CUMPLE </v>
      </c>
      <c r="AR63" s="365"/>
      <c r="AS63" s="366"/>
    </row>
    <row r="64" spans="1:45" ht="23.45" customHeight="1" thickBot="1" x14ac:dyDescent="0.3">
      <c r="A64" s="367"/>
      <c r="B64" s="368"/>
      <c r="C64" s="368"/>
      <c r="D64" s="369"/>
      <c r="E64" s="370"/>
      <c r="F64" s="371"/>
      <c r="G64" s="371"/>
      <c r="H64" s="371"/>
      <c r="I64" s="371"/>
      <c r="J64" s="371"/>
      <c r="K64" s="371"/>
      <c r="L64" s="371"/>
      <c r="M64" s="371"/>
      <c r="N64" s="371"/>
      <c r="O64" s="371"/>
      <c r="P64" s="371"/>
      <c r="Q64" s="371"/>
      <c r="R64" s="371"/>
      <c r="S64" s="371"/>
      <c r="T64" s="371"/>
      <c r="U64" s="371"/>
      <c r="V64" s="372"/>
      <c r="Z64" s="37" t="str">
        <f>+IF(T50="CUMPLE",1,"NC")</f>
        <v>NC</v>
      </c>
      <c r="AA64" s="38">
        <f>+IF(T54="CUMPLE",1,0)</f>
        <v>0</v>
      </c>
      <c r="AB64" s="39">
        <f t="shared" si="1"/>
        <v>0</v>
      </c>
      <c r="AD64" s="35" t="s">
        <v>97</v>
      </c>
      <c r="AE64" s="365" t="str">
        <f>+IF(L73=$P$91,"CUMPLE","")</f>
        <v>CUMPLE</v>
      </c>
      <c r="AF64" s="365"/>
      <c r="AG64" s="365"/>
      <c r="AH64" s="365" t="str">
        <f>+IF(L75=$P$91,"CUMPLE","")</f>
        <v>CUMPLE</v>
      </c>
      <c r="AI64" s="365"/>
      <c r="AJ64" s="365"/>
      <c r="AK64" s="365" t="str">
        <f>+IF(L77=$P$91,"CUMPLE","")</f>
        <v>CUMPLE</v>
      </c>
      <c r="AL64" s="365"/>
      <c r="AM64" s="365"/>
      <c r="AN64" s="365" t="str">
        <f>+IF(L79=$P$91,"CUMPLE","")</f>
        <v>CUMPLE</v>
      </c>
      <c r="AO64" s="365"/>
      <c r="AP64" s="365"/>
      <c r="AQ64" s="365" t="str">
        <f>+IF(L81=$P$91,"CUMPLE","")</f>
        <v>CUMPLE</v>
      </c>
      <c r="AR64" s="365"/>
      <c r="AS64" s="366"/>
    </row>
    <row r="65" spans="1:45" ht="20.45" customHeight="1" thickBot="1" x14ac:dyDescent="0.3">
      <c r="A65" s="352" t="s">
        <v>98</v>
      </c>
      <c r="B65" s="355" t="s">
        <v>99</v>
      </c>
      <c r="C65" s="355"/>
      <c r="D65" s="355"/>
      <c r="E65" s="360">
        <f>40%*$F$75</f>
        <v>0</v>
      </c>
      <c r="F65" s="360"/>
      <c r="G65" s="360"/>
      <c r="H65" s="360"/>
      <c r="I65" s="360"/>
      <c r="J65" s="360"/>
      <c r="K65" s="360"/>
      <c r="L65" s="360"/>
      <c r="M65" s="361"/>
      <c r="N65" s="362" t="s">
        <v>100</v>
      </c>
      <c r="O65" s="363"/>
      <c r="P65" s="363"/>
      <c r="Q65" s="363"/>
      <c r="R65" s="363"/>
      <c r="S65" s="363"/>
      <c r="T65" s="363"/>
      <c r="U65" s="363"/>
      <c r="V65" s="364"/>
      <c r="AD65" s="37" t="s">
        <v>90</v>
      </c>
      <c r="AE65" s="345">
        <f>+IF(AE63=AE64,1,0)</f>
        <v>0</v>
      </c>
      <c r="AF65" s="345"/>
      <c r="AG65" s="345"/>
      <c r="AH65" s="345">
        <f>+IF(AH63=AH64,1,0)</f>
        <v>0</v>
      </c>
      <c r="AI65" s="345"/>
      <c r="AJ65" s="345"/>
      <c r="AK65" s="345">
        <f>+IF(AK63=AK64,1,0)</f>
        <v>0</v>
      </c>
      <c r="AL65" s="345"/>
      <c r="AM65" s="345"/>
      <c r="AN65" s="345">
        <f>+IF(AN63=AN64,1,0)</f>
        <v>0</v>
      </c>
      <c r="AO65" s="345"/>
      <c r="AP65" s="345"/>
      <c r="AQ65" s="345">
        <f>+IF(AQ63=AQ64,1,0)</f>
        <v>0</v>
      </c>
      <c r="AR65" s="345"/>
      <c r="AS65" s="345"/>
    </row>
    <row r="66" spans="1:45" ht="20.45" customHeight="1" thickBot="1" x14ac:dyDescent="0.4">
      <c r="A66" s="353"/>
      <c r="B66" s="356"/>
      <c r="C66" s="356"/>
      <c r="D66" s="357"/>
      <c r="E66" s="346" t="str">
        <f>+IF((AE65+AH65+AK65+AN65+AQ65=1),"CUMPLE","NO CUMPLE")</f>
        <v>NO CUMPLE</v>
      </c>
      <c r="F66" s="347"/>
      <c r="G66" s="347"/>
      <c r="H66" s="347"/>
      <c r="I66" s="347"/>
      <c r="J66" s="347"/>
      <c r="K66" s="347"/>
      <c r="L66" s="347"/>
      <c r="M66" s="347"/>
      <c r="N66" s="347"/>
      <c r="O66" s="347"/>
      <c r="P66" s="347"/>
      <c r="Q66" s="347"/>
      <c r="R66" s="347"/>
      <c r="S66" s="347"/>
      <c r="T66" s="347"/>
      <c r="U66" s="347"/>
      <c r="V66" s="348"/>
      <c r="Z66" s="23">
        <f>+IF(E71="CUMPLE",1,0)</f>
        <v>0</v>
      </c>
      <c r="AA66" s="23"/>
      <c r="AD66" s="40"/>
      <c r="AE66" s="40"/>
      <c r="AF66" s="40"/>
      <c r="AG66" s="40"/>
      <c r="AH66" s="40"/>
      <c r="AI66" s="40"/>
      <c r="AJ66" s="40"/>
      <c r="AK66" s="40"/>
      <c r="AL66" s="40"/>
      <c r="AM66" s="40"/>
      <c r="AN66" s="40"/>
      <c r="AO66" s="40"/>
      <c r="AP66" s="40"/>
      <c r="AQ66" s="40"/>
      <c r="AR66" s="40"/>
    </row>
    <row r="67" spans="1:45" ht="37.700000000000003" customHeight="1" thickBot="1" x14ac:dyDescent="0.3">
      <c r="A67" s="354"/>
      <c r="B67" s="358"/>
      <c r="C67" s="358"/>
      <c r="D67" s="359"/>
      <c r="E67" s="349"/>
      <c r="F67" s="350"/>
      <c r="G67" s="350"/>
      <c r="H67" s="350"/>
      <c r="I67" s="350"/>
      <c r="J67" s="350"/>
      <c r="K67" s="350"/>
      <c r="L67" s="350"/>
      <c r="M67" s="350"/>
      <c r="N67" s="350"/>
      <c r="O67" s="350"/>
      <c r="P67" s="350"/>
      <c r="Q67" s="350"/>
      <c r="R67" s="350"/>
      <c r="S67" s="350"/>
      <c r="T67" s="350"/>
      <c r="U67" s="350"/>
      <c r="V67" s="351"/>
      <c r="Z67" s="32" t="s">
        <v>88</v>
      </c>
      <c r="AA67" s="33" t="s">
        <v>101</v>
      </c>
      <c r="AB67" s="34" t="s">
        <v>102</v>
      </c>
      <c r="AD67" s="40"/>
      <c r="AE67" s="324" t="s">
        <v>90</v>
      </c>
      <c r="AF67" s="325"/>
      <c r="AG67" s="326"/>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2">+IF(Z68=AA68,1,0)</f>
        <v>0</v>
      </c>
      <c r="AE68" s="324">
        <f>+IF(F90="CUMPLE",1,0)</f>
        <v>0</v>
      </c>
      <c r="AF68" s="325"/>
      <c r="AG68" s="326"/>
    </row>
    <row r="69" spans="1:45" s="23" customFormat="1" ht="21.75" thickBot="1" x14ac:dyDescent="0.4">
      <c r="A69" s="336" t="s">
        <v>103</v>
      </c>
      <c r="B69" s="337"/>
      <c r="C69" s="337"/>
      <c r="D69" s="337"/>
      <c r="E69" s="337"/>
      <c r="F69" s="337"/>
      <c r="G69" s="337"/>
      <c r="H69" s="337" t="s">
        <v>104</v>
      </c>
      <c r="I69" s="337"/>
      <c r="J69" s="337"/>
      <c r="K69" s="337"/>
      <c r="L69" s="337"/>
      <c r="M69" s="337"/>
      <c r="N69" s="337"/>
      <c r="O69" s="337"/>
      <c r="P69" s="337"/>
      <c r="Q69" s="337"/>
      <c r="R69" s="337"/>
      <c r="S69" s="337"/>
      <c r="T69" s="337"/>
      <c r="U69" s="337"/>
      <c r="V69" s="338"/>
      <c r="Z69" s="35" t="str">
        <f>+IF(H50="CUMPLE",1,"NC")</f>
        <v>NC</v>
      </c>
      <c r="AA69" s="24">
        <f>+IF(H57="CUMPLE",1,0)</f>
        <v>0</v>
      </c>
      <c r="AB69" s="36">
        <f t="shared" si="2"/>
        <v>0</v>
      </c>
      <c r="AE69" s="324">
        <f>+IF(F91="CUMPLE",1,0)</f>
        <v>0</v>
      </c>
      <c r="AF69" s="325"/>
      <c r="AG69" s="326"/>
    </row>
    <row r="70" spans="1:45" ht="16.5" thickBot="1" x14ac:dyDescent="0.3">
      <c r="Z70" s="35" t="str">
        <f>+IF(K50="CUMPLE",1,"NC")</f>
        <v>NC</v>
      </c>
      <c r="AA70" s="24">
        <f>+IF(K57="CUMPLE",1,0)</f>
        <v>0</v>
      </c>
      <c r="AB70" s="36">
        <f t="shared" si="2"/>
        <v>0</v>
      </c>
      <c r="AE70" s="324">
        <f>+IF(F92="CUMPLE",1,0)</f>
        <v>0</v>
      </c>
      <c r="AF70" s="325"/>
      <c r="AG70" s="326"/>
    </row>
    <row r="71" spans="1:45" ht="28.35" customHeight="1" thickBot="1" x14ac:dyDescent="0.3">
      <c r="B71" s="261" t="s">
        <v>105</v>
      </c>
      <c r="C71" s="262"/>
      <c r="D71" s="262"/>
      <c r="E71" s="263"/>
      <c r="F71" s="339">
        <f>+AE58</f>
        <v>0</v>
      </c>
      <c r="G71" s="339"/>
      <c r="H71" s="339"/>
      <c r="I71" s="340"/>
      <c r="L71" s="293" t="s">
        <v>106</v>
      </c>
      <c r="M71" s="243"/>
      <c r="N71" s="243"/>
      <c r="O71" s="243"/>
      <c r="P71" s="243"/>
      <c r="Q71" s="243"/>
      <c r="R71" s="243"/>
      <c r="S71" s="243"/>
      <c r="T71" s="243"/>
      <c r="U71" s="243"/>
      <c r="V71" s="244"/>
      <c r="Z71" s="35" t="str">
        <f>+IF(N50="CUMPLE",1,"NC")</f>
        <v>NC</v>
      </c>
      <c r="AA71" s="24">
        <f>+IF(N57="CUMPLE",1,0)</f>
        <v>0</v>
      </c>
      <c r="AB71" s="36">
        <f t="shared" si="2"/>
        <v>0</v>
      </c>
      <c r="AE71" s="324">
        <f>+IF(E60="CUMPLE",1,0)</f>
        <v>0</v>
      </c>
      <c r="AF71" s="325"/>
      <c r="AG71" s="326"/>
    </row>
    <row r="72" spans="1:45" ht="21.6" customHeight="1" thickBot="1" x14ac:dyDescent="0.3">
      <c r="B72" s="264"/>
      <c r="C72" s="265"/>
      <c r="D72" s="265"/>
      <c r="E72" s="266"/>
      <c r="F72" s="341"/>
      <c r="G72" s="341"/>
      <c r="H72" s="341"/>
      <c r="I72" s="342"/>
      <c r="L72" s="293" t="s">
        <v>26</v>
      </c>
      <c r="M72" s="243"/>
      <c r="N72" s="243"/>
      <c r="O72" s="243"/>
      <c r="P72" s="243"/>
      <c r="Q72" s="243"/>
      <c r="R72" s="343" t="s">
        <v>69</v>
      </c>
      <c r="S72" s="343"/>
      <c r="T72" s="343"/>
      <c r="U72" s="343" t="s">
        <v>107</v>
      </c>
      <c r="V72" s="344"/>
      <c r="Z72" s="35" t="str">
        <f>+IF(Q50="CUMPLE",1,"NC")</f>
        <v>NC</v>
      </c>
      <c r="AA72" s="24">
        <f>+IF(Q57="CUMPLE",1,0)</f>
        <v>0</v>
      </c>
      <c r="AB72" s="36">
        <f t="shared" si="2"/>
        <v>0</v>
      </c>
      <c r="AE72" s="324">
        <f>+IF(E62="CUMPLE",1,0)</f>
        <v>0</v>
      </c>
      <c r="AF72" s="325"/>
      <c r="AG72" s="326"/>
    </row>
    <row r="73" spans="1:45" ht="12.6" customHeight="1" thickBot="1" x14ac:dyDescent="0.3">
      <c r="F73" s="42"/>
      <c r="G73" s="42"/>
      <c r="H73" s="42"/>
      <c r="I73" s="42"/>
      <c r="L73" s="327">
        <f>+A19</f>
        <v>0</v>
      </c>
      <c r="M73" s="328"/>
      <c r="N73" s="328"/>
      <c r="O73" s="328"/>
      <c r="P73" s="328"/>
      <c r="Q73" s="328"/>
      <c r="R73" s="329">
        <f>+AA83</f>
        <v>0</v>
      </c>
      <c r="S73" s="328"/>
      <c r="T73" s="328"/>
      <c r="U73" s="308">
        <f>+IFERROR(R73/$F$75,0)</f>
        <v>0</v>
      </c>
      <c r="V73" s="309"/>
      <c r="Z73" s="37" t="str">
        <f>+IF(T50="CUMPLE",1,"NC")</f>
        <v>NC</v>
      </c>
      <c r="AA73" s="38">
        <f>+IF(T57="CUMPLE",1,0)</f>
        <v>0</v>
      </c>
      <c r="AB73" s="39">
        <f t="shared" si="2"/>
        <v>0</v>
      </c>
      <c r="AE73" s="324"/>
      <c r="AF73" s="325"/>
      <c r="AG73" s="326"/>
    </row>
    <row r="74" spans="1:45" ht="23.45" customHeight="1" x14ac:dyDescent="0.25">
      <c r="B74" s="330" t="s">
        <v>108</v>
      </c>
      <c r="C74" s="331"/>
      <c r="D74" s="331"/>
      <c r="E74" s="332"/>
      <c r="F74" s="333">
        <f>+VLOOKUP(F71,AA50:AB56,2,FALSE)</f>
        <v>0</v>
      </c>
      <c r="G74" s="334"/>
      <c r="H74" s="334"/>
      <c r="I74" s="335"/>
      <c r="L74" s="303"/>
      <c r="M74" s="304"/>
      <c r="N74" s="304"/>
      <c r="O74" s="304"/>
      <c r="P74" s="304"/>
      <c r="Q74" s="304"/>
      <c r="R74" s="304"/>
      <c r="S74" s="304"/>
      <c r="T74" s="304"/>
      <c r="U74" s="310"/>
      <c r="V74" s="311"/>
    </row>
    <row r="75" spans="1:45" ht="15.6" customHeight="1" x14ac:dyDescent="0.25">
      <c r="B75" s="312" t="s">
        <v>109</v>
      </c>
      <c r="C75" s="313"/>
      <c r="D75" s="313"/>
      <c r="E75" s="314"/>
      <c r="F75" s="318">
        <f>+(F74*Q11)</f>
        <v>0</v>
      </c>
      <c r="G75" s="319"/>
      <c r="H75" s="319"/>
      <c r="I75" s="320"/>
      <c r="L75" s="303">
        <f>+A20</f>
        <v>0</v>
      </c>
      <c r="M75" s="304"/>
      <c r="N75" s="304"/>
      <c r="O75" s="304"/>
      <c r="P75" s="304"/>
      <c r="Q75" s="304"/>
      <c r="R75" s="307">
        <f>+AC83</f>
        <v>0</v>
      </c>
      <c r="S75" s="304"/>
      <c r="T75" s="304"/>
      <c r="U75" s="308">
        <f>+IFERROR(R75/$F$75,0)</f>
        <v>0</v>
      </c>
      <c r="V75" s="309"/>
      <c r="Z75" t="s">
        <v>106</v>
      </c>
    </row>
    <row r="76" spans="1:45" ht="16.350000000000001" customHeight="1" thickBot="1" x14ac:dyDescent="0.3">
      <c r="B76" s="315"/>
      <c r="C76" s="316"/>
      <c r="D76" s="316"/>
      <c r="E76" s="317"/>
      <c r="F76" s="321"/>
      <c r="G76" s="322"/>
      <c r="H76" s="322"/>
      <c r="I76" s="323"/>
      <c r="L76" s="303"/>
      <c r="M76" s="304"/>
      <c r="N76" s="304"/>
      <c r="O76" s="304"/>
      <c r="P76" s="304"/>
      <c r="Q76" s="304"/>
      <c r="R76" s="304"/>
      <c r="S76" s="304"/>
      <c r="T76" s="304"/>
      <c r="U76" s="310"/>
      <c r="V76" s="311"/>
      <c r="AA76" s="294" t="s">
        <v>110</v>
      </c>
      <c r="AB76" s="294"/>
      <c r="AC76" s="294" t="s">
        <v>111</v>
      </c>
      <c r="AD76" s="294"/>
      <c r="AE76" s="294" t="s">
        <v>112</v>
      </c>
      <c r="AF76" s="294"/>
      <c r="AG76" s="294" t="s">
        <v>113</v>
      </c>
      <c r="AH76" s="294"/>
      <c r="AI76" s="294" t="s">
        <v>114</v>
      </c>
      <c r="AJ76" s="294"/>
    </row>
    <row r="77" spans="1:45" ht="19.350000000000001" customHeight="1" x14ac:dyDescent="0.25">
      <c r="E77" s="26"/>
      <c r="F77" s="26"/>
      <c r="G77" s="26"/>
      <c r="H77" s="26"/>
      <c r="I77" s="26"/>
      <c r="L77" s="303">
        <f>+A21</f>
        <v>0</v>
      </c>
      <c r="M77" s="304"/>
      <c r="N77" s="304"/>
      <c r="O77" s="304"/>
      <c r="P77" s="304"/>
      <c r="Q77" s="304"/>
      <c r="R77" s="307">
        <f>+AE83</f>
        <v>0</v>
      </c>
      <c r="S77" s="304"/>
      <c r="T77" s="304"/>
      <c r="U77" s="308">
        <f>+IFERROR(R77/$F$75,0)</f>
        <v>0</v>
      </c>
      <c r="V77" s="309"/>
      <c r="Z77" s="24">
        <v>1</v>
      </c>
      <c r="AA77" s="302">
        <f>+IF($A$19=E27,E53,"")</f>
        <v>0</v>
      </c>
      <c r="AB77" s="302"/>
      <c r="AC77" s="302">
        <f>+IF($A$20=E27,E53,"")</f>
        <v>0</v>
      </c>
      <c r="AD77" s="302"/>
      <c r="AE77" s="302">
        <f>+IF($A$21=E27,E53,"")</f>
        <v>0</v>
      </c>
      <c r="AF77" s="302"/>
      <c r="AG77" s="302">
        <f>+IF($A$22=E27,E53,"")</f>
        <v>0</v>
      </c>
      <c r="AH77" s="302"/>
      <c r="AI77" s="302">
        <f>+IF($A$23=E27,E53,"")</f>
        <v>0</v>
      </c>
      <c r="AJ77" s="302"/>
    </row>
    <row r="78" spans="1:45" ht="15.6" customHeight="1" x14ac:dyDescent="0.25">
      <c r="E78" s="26"/>
      <c r="F78" s="26"/>
      <c r="G78" s="26"/>
      <c r="H78" s="26"/>
      <c r="I78" s="26"/>
      <c r="L78" s="303"/>
      <c r="M78" s="304"/>
      <c r="N78" s="304"/>
      <c r="O78" s="304"/>
      <c r="P78" s="304"/>
      <c r="Q78" s="304"/>
      <c r="R78" s="304"/>
      <c r="S78" s="304"/>
      <c r="T78" s="304"/>
      <c r="U78" s="310"/>
      <c r="V78" s="311"/>
      <c r="Z78" s="24">
        <v>2</v>
      </c>
      <c r="AA78" s="302">
        <f>+IF($A$19=H27,H53,"")</f>
        <v>0</v>
      </c>
      <c r="AB78" s="302"/>
      <c r="AC78" s="302">
        <f>+IF($A$20=H27,H53,"")</f>
        <v>0</v>
      </c>
      <c r="AD78" s="302"/>
      <c r="AE78" s="302">
        <f>+IF($A$21=H27,H53,"")</f>
        <v>0</v>
      </c>
      <c r="AF78" s="302"/>
      <c r="AG78" s="302">
        <f>+IF($A$22=H27,H53,"")</f>
        <v>0</v>
      </c>
      <c r="AH78" s="302"/>
      <c r="AI78" s="302">
        <f>+IF($A$23=H27,H53,"")</f>
        <v>0</v>
      </c>
      <c r="AJ78" s="302"/>
    </row>
    <row r="79" spans="1:45" ht="15.6" customHeight="1" x14ac:dyDescent="0.25">
      <c r="L79" s="303">
        <f>+A22</f>
        <v>0</v>
      </c>
      <c r="M79" s="304"/>
      <c r="N79" s="304"/>
      <c r="O79" s="304"/>
      <c r="P79" s="304"/>
      <c r="Q79" s="304"/>
      <c r="R79" s="307">
        <f>+AG83</f>
        <v>0</v>
      </c>
      <c r="S79" s="304"/>
      <c r="T79" s="304"/>
      <c r="U79" s="308">
        <f>+IFERROR(R79/$F$75,0)</f>
        <v>0</v>
      </c>
      <c r="V79" s="309"/>
      <c r="Z79" s="24">
        <v>3</v>
      </c>
      <c r="AA79" s="302">
        <f>+IF($A$19=K27,K53,"")</f>
        <v>0</v>
      </c>
      <c r="AB79" s="302"/>
      <c r="AC79" s="302">
        <f>+IF($A$20=K27,K53,"")</f>
        <v>0</v>
      </c>
      <c r="AD79" s="302"/>
      <c r="AE79" s="302">
        <f>+IF($A$21=K27,K53,"")</f>
        <v>0</v>
      </c>
      <c r="AF79" s="302"/>
      <c r="AG79" s="302">
        <f>+IF($A$22=K27,K53,"")</f>
        <v>0</v>
      </c>
      <c r="AH79" s="302"/>
      <c r="AI79" s="302">
        <f>+IF($A$23=K27,K53,"")</f>
        <v>0</v>
      </c>
      <c r="AJ79" s="302"/>
    </row>
    <row r="80" spans="1:45" ht="15.6" customHeight="1" x14ac:dyDescent="0.25">
      <c r="L80" s="303"/>
      <c r="M80" s="304"/>
      <c r="N80" s="304"/>
      <c r="O80" s="304"/>
      <c r="P80" s="304"/>
      <c r="Q80" s="304"/>
      <c r="R80" s="304"/>
      <c r="S80" s="304"/>
      <c r="T80" s="304"/>
      <c r="U80" s="310"/>
      <c r="V80" s="311"/>
      <c r="Z80" s="24">
        <v>4</v>
      </c>
      <c r="AA80" s="302">
        <f>+IF($A$19=N27,N53,"")</f>
        <v>0</v>
      </c>
      <c r="AB80" s="302"/>
      <c r="AC80" s="302">
        <f>+IF($A$20=N27,N53,"")</f>
        <v>0</v>
      </c>
      <c r="AD80" s="302"/>
      <c r="AE80" s="302">
        <f>+IF($A$21=N27,N53,"")</f>
        <v>0</v>
      </c>
      <c r="AF80" s="302"/>
      <c r="AG80" s="302">
        <f>+IF($A$22=N27,N53,"")</f>
        <v>0</v>
      </c>
      <c r="AH80" s="302"/>
      <c r="AI80" s="302">
        <f>+IF($A$23=N27,N53,"")</f>
        <v>0</v>
      </c>
      <c r="AJ80" s="302"/>
    </row>
    <row r="81" spans="2:36" ht="15.6" customHeight="1" x14ac:dyDescent="0.25">
      <c r="L81" s="303">
        <f>+A23</f>
        <v>0</v>
      </c>
      <c r="M81" s="304"/>
      <c r="N81" s="304"/>
      <c r="O81" s="304"/>
      <c r="P81" s="304"/>
      <c r="Q81" s="304"/>
      <c r="R81" s="307">
        <f>+AI83</f>
        <v>0</v>
      </c>
      <c r="S81" s="304"/>
      <c r="T81" s="304"/>
      <c r="U81" s="308">
        <f>+IFERROR(R81/$F$75,0)</f>
        <v>0</v>
      </c>
      <c r="V81" s="309"/>
      <c r="Z81" s="24">
        <v>5</v>
      </c>
      <c r="AA81" s="302">
        <f>+IF($A$19=Q27,Q53,"")</f>
        <v>0</v>
      </c>
      <c r="AB81" s="302"/>
      <c r="AC81" s="302">
        <f>+IF($A$20=Q27,Q56,"")</f>
        <v>0</v>
      </c>
      <c r="AD81" s="302"/>
      <c r="AE81" s="302">
        <f>+IF($A$21=Q27,Q53,"")</f>
        <v>0</v>
      </c>
      <c r="AF81" s="302"/>
      <c r="AG81" s="302">
        <f>+IF($A$22=Q27,Q53,"")</f>
        <v>0</v>
      </c>
      <c r="AH81" s="302"/>
      <c r="AI81" s="302">
        <f>+IF($A$23=Q27,Q53,"")</f>
        <v>0</v>
      </c>
      <c r="AJ81" s="302"/>
    </row>
    <row r="82" spans="2:36" ht="15.6" customHeight="1" thickBot="1" x14ac:dyDescent="0.3">
      <c r="L82" s="305"/>
      <c r="M82" s="306"/>
      <c r="N82" s="306"/>
      <c r="O82" s="306"/>
      <c r="P82" s="306"/>
      <c r="Q82" s="306"/>
      <c r="R82" s="306"/>
      <c r="S82" s="306"/>
      <c r="T82" s="306"/>
      <c r="U82" s="310"/>
      <c r="V82" s="311"/>
      <c r="Z82" s="24">
        <v>6</v>
      </c>
      <c r="AA82" s="302">
        <f>+IF($A$19=T27,T53,"")</f>
        <v>0</v>
      </c>
      <c r="AB82" s="302"/>
      <c r="AC82" s="302">
        <f>+IF($A$20=T27,T53,"")</f>
        <v>0</v>
      </c>
      <c r="AD82" s="302"/>
      <c r="AE82" s="302">
        <f>+IF($A$21=T27,T56,"")</f>
        <v>0</v>
      </c>
      <c r="AF82" s="302"/>
      <c r="AG82" s="302">
        <f>+IF($A$22=T27,T53,"")</f>
        <v>0</v>
      </c>
      <c r="AH82" s="302"/>
      <c r="AI82" s="302">
        <f>+IF($A$23=T27,T53,"")</f>
        <v>0</v>
      </c>
      <c r="AJ82" s="302"/>
    </row>
    <row r="83" spans="2:36" ht="16.350000000000001" customHeight="1" x14ac:dyDescent="0.25">
      <c r="Y83" s="294" t="s">
        <v>115</v>
      </c>
      <c r="Z83" s="294"/>
      <c r="AA83" s="302">
        <f>+SUM(AA77:AB82)</f>
        <v>0</v>
      </c>
      <c r="AB83" s="302"/>
      <c r="AC83" s="302">
        <f>+SUM(AC77:AD82)</f>
        <v>0</v>
      </c>
      <c r="AD83" s="302"/>
      <c r="AE83" s="302">
        <f>+SUM(AE77:AF82)</f>
        <v>0</v>
      </c>
      <c r="AF83" s="302"/>
      <c r="AG83" s="302">
        <f>+SUM(AG77:AH82)</f>
        <v>0</v>
      </c>
      <c r="AH83" s="302"/>
      <c r="AI83" s="302">
        <f>+SUM(AI77:AJ82)</f>
        <v>0</v>
      </c>
      <c r="AJ83" s="302"/>
    </row>
    <row r="84" spans="2:36" ht="16.5" thickBot="1" x14ac:dyDescent="0.3">
      <c r="Y84" s="294"/>
      <c r="Z84" s="294"/>
      <c r="AA84" s="43"/>
    </row>
    <row r="85" spans="2:36" ht="28.7" customHeight="1" x14ac:dyDescent="0.25">
      <c r="L85" s="295" t="s">
        <v>116</v>
      </c>
      <c r="M85" s="296"/>
      <c r="N85" s="296"/>
      <c r="O85" s="296"/>
      <c r="P85" s="296"/>
      <c r="Q85" s="296"/>
      <c r="R85" s="296"/>
      <c r="S85" s="296"/>
      <c r="T85" s="297"/>
      <c r="U85" s="295" t="s">
        <v>117</v>
      </c>
      <c r="V85" s="298"/>
      <c r="Y85" s="294"/>
      <c r="Z85" s="294"/>
      <c r="AA85" s="24" t="s">
        <v>26</v>
      </c>
      <c r="AB85" s="24" t="s">
        <v>118</v>
      </c>
      <c r="AC85" s="24"/>
    </row>
    <row r="86" spans="2:36" ht="23.45" customHeight="1" thickBot="1" x14ac:dyDescent="0.3">
      <c r="L86" s="299" t="s">
        <v>119</v>
      </c>
      <c r="M86" s="300"/>
      <c r="N86" s="300"/>
      <c r="O86" s="300"/>
      <c r="P86" s="300"/>
      <c r="Q86" s="300"/>
      <c r="R86" s="300"/>
      <c r="S86" s="300"/>
      <c r="T86" s="301"/>
      <c r="U86" s="257">
        <f>+IF(L87="CUMPLE - FORMATO 7B",19,0)</f>
        <v>0</v>
      </c>
      <c r="V86" s="258"/>
      <c r="Y86" s="294"/>
      <c r="Z86" s="294"/>
      <c r="AA86" s="24">
        <f>+L73</f>
        <v>0</v>
      </c>
      <c r="AB86" s="24">
        <f>+IF(U73&gt;=50%,1,0)</f>
        <v>0</v>
      </c>
      <c r="AC86" s="24"/>
    </row>
    <row r="87" spans="2:36" x14ac:dyDescent="0.25">
      <c r="B87" s="261" t="s">
        <v>120</v>
      </c>
      <c r="C87" s="262"/>
      <c r="D87" s="262"/>
      <c r="E87" s="263"/>
      <c r="F87" s="279">
        <f>+IFERROR(SUM(AC94:AC99), " ")</f>
        <v>0</v>
      </c>
      <c r="G87" s="279"/>
      <c r="H87" s="279"/>
      <c r="I87" s="280"/>
      <c r="L87" s="283"/>
      <c r="M87" s="253"/>
      <c r="N87" s="253"/>
      <c r="O87" s="253"/>
      <c r="P87" s="253"/>
      <c r="Q87" s="253"/>
      <c r="R87" s="253"/>
      <c r="S87" s="253"/>
      <c r="T87" s="254"/>
      <c r="U87" s="257"/>
      <c r="V87" s="258"/>
      <c r="AA87" s="24">
        <f>+L75</f>
        <v>0</v>
      </c>
      <c r="AB87" s="24">
        <f>+IF(U75&gt;=50%,1,0)</f>
        <v>0</v>
      </c>
      <c r="AC87" s="24"/>
    </row>
    <row r="88" spans="2:36" ht="16.5" thickBot="1" x14ac:dyDescent="0.3">
      <c r="B88" s="264"/>
      <c r="C88" s="265"/>
      <c r="D88" s="265"/>
      <c r="E88" s="266"/>
      <c r="F88" s="281"/>
      <c r="G88" s="281"/>
      <c r="H88" s="281"/>
      <c r="I88" s="282"/>
      <c r="L88" s="284"/>
      <c r="M88" s="285"/>
      <c r="N88" s="285"/>
      <c r="O88" s="285"/>
      <c r="P88" s="285"/>
      <c r="Q88" s="285"/>
      <c r="R88" s="285"/>
      <c r="S88" s="285"/>
      <c r="T88" s="286"/>
      <c r="U88" s="259"/>
      <c r="V88" s="260"/>
      <c r="AA88" s="24">
        <f>+L77</f>
        <v>0</v>
      </c>
      <c r="AB88" s="24">
        <f>+IF(U77&gt;=50%,1,0)</f>
        <v>0</v>
      </c>
      <c r="AC88" s="24"/>
    </row>
    <row r="89" spans="2:36" ht="16.5" thickBot="1" x14ac:dyDescent="0.3">
      <c r="AA89" s="24">
        <f>+L79</f>
        <v>0</v>
      </c>
      <c r="AB89" s="24">
        <f>+IF(U79&gt;=50%,1,0)</f>
        <v>0</v>
      </c>
      <c r="AC89" s="24"/>
    </row>
    <row r="90" spans="2:36" ht="51.6" customHeight="1" thickBot="1" x14ac:dyDescent="0.3">
      <c r="B90" s="287" t="s">
        <v>121</v>
      </c>
      <c r="C90" s="288"/>
      <c r="D90" s="288"/>
      <c r="E90" s="289"/>
      <c r="F90" s="290" t="str">
        <f>+IF(F87&gt;F75,"CUMPLE","NO CUMPLE")</f>
        <v>NO CUMPLE</v>
      </c>
      <c r="G90" s="291"/>
      <c r="H90" s="291"/>
      <c r="I90" s="292"/>
      <c r="L90" s="293" t="s">
        <v>122</v>
      </c>
      <c r="M90" s="243"/>
      <c r="N90" s="243"/>
      <c r="O90" s="243"/>
      <c r="P90" s="243"/>
      <c r="Q90" s="243"/>
      <c r="R90" s="243"/>
      <c r="S90" s="243"/>
      <c r="T90" s="243"/>
      <c r="U90" s="243" t="s">
        <v>117</v>
      </c>
      <c r="V90" s="244"/>
      <c r="AA90" s="24">
        <f>+L81</f>
        <v>0</v>
      </c>
      <c r="AB90" s="24">
        <f>+IF(U81&gt;=50%,1,0)</f>
        <v>0</v>
      </c>
      <c r="AC90" s="24"/>
    </row>
    <row r="91" spans="2:36" ht="62.45" customHeight="1" thickBot="1" x14ac:dyDescent="0.3">
      <c r="B91" s="245" t="s">
        <v>123</v>
      </c>
      <c r="C91" s="246"/>
      <c r="D91" s="246"/>
      <c r="E91" s="247"/>
      <c r="F91" s="248" t="str">
        <f>+IF(SUM(AB59:AB64)&gt;=1,"CUMPLE","NO CUMPLE")</f>
        <v>NO CUMPLE</v>
      </c>
      <c r="G91" s="249"/>
      <c r="H91" s="249"/>
      <c r="I91" s="250"/>
      <c r="L91" s="251" t="s">
        <v>124</v>
      </c>
      <c r="M91" s="252"/>
      <c r="N91" s="252"/>
      <c r="O91" s="252"/>
      <c r="P91" s="253"/>
      <c r="Q91" s="253"/>
      <c r="R91" s="253"/>
      <c r="S91" s="253"/>
      <c r="T91" s="254"/>
      <c r="U91" s="255">
        <f>+IF(L92="CUMPLE ",1,0)</f>
        <v>0</v>
      </c>
      <c r="V91" s="256"/>
    </row>
    <row r="92" spans="2:36" ht="15.6" customHeight="1" thickBot="1" x14ac:dyDescent="0.3">
      <c r="B92" s="261" t="s">
        <v>125</v>
      </c>
      <c r="C92" s="262"/>
      <c r="D92" s="262"/>
      <c r="E92" s="263"/>
      <c r="F92" s="267" t="str">
        <f>+IF(SUM(AB68:AB73)&gt;=1,"CUMPLE","NO CUMPLE")</f>
        <v>NO CUMPLE</v>
      </c>
      <c r="G92" s="268"/>
      <c r="H92" s="268"/>
      <c r="I92" s="269"/>
      <c r="L92" s="273" t="str">
        <f>+E66</f>
        <v>NO CUMPLE</v>
      </c>
      <c r="M92" s="274"/>
      <c r="N92" s="274"/>
      <c r="O92" s="274"/>
      <c r="P92" s="274"/>
      <c r="Q92" s="274"/>
      <c r="R92" s="274"/>
      <c r="S92" s="274"/>
      <c r="T92" s="275"/>
      <c r="U92" s="257"/>
      <c r="V92" s="258"/>
    </row>
    <row r="93" spans="2:36" ht="19.7" customHeight="1" thickBot="1" x14ac:dyDescent="0.3">
      <c r="B93" s="264"/>
      <c r="C93" s="265"/>
      <c r="D93" s="265"/>
      <c r="E93" s="266"/>
      <c r="F93" s="270"/>
      <c r="G93" s="271"/>
      <c r="H93" s="271"/>
      <c r="I93" s="272"/>
      <c r="L93" s="276"/>
      <c r="M93" s="277"/>
      <c r="N93" s="277"/>
      <c r="O93" s="277"/>
      <c r="P93" s="277"/>
      <c r="Q93" s="277"/>
      <c r="R93" s="277"/>
      <c r="S93" s="277"/>
      <c r="T93" s="278"/>
      <c r="U93" s="259"/>
      <c r="V93" s="260"/>
      <c r="AA93" s="32" t="s">
        <v>88</v>
      </c>
      <c r="AB93" s="33" t="s">
        <v>126</v>
      </c>
      <c r="AC93" s="34" t="s">
        <v>102</v>
      </c>
    </row>
    <row r="94" spans="2:36" ht="16.350000000000001" customHeight="1" x14ac:dyDescent="0.25">
      <c r="AA94" s="35" t="str">
        <f>+IF(E50="CUMPLE",1,"NC")</f>
        <v>NC</v>
      </c>
      <c r="AB94" s="44">
        <f>IF(ISNUMBER(E53),E53,"")</f>
        <v>0</v>
      </c>
      <c r="AC94" s="45" t="str">
        <f>+IF(AA94=1,AB94,"")</f>
        <v/>
      </c>
    </row>
    <row r="95" spans="2:36" ht="16.5" thickBot="1" x14ac:dyDescent="0.3">
      <c r="AA95" s="35" t="str">
        <f>+IF(H50="CUMPLE",1,"NC")</f>
        <v>NC</v>
      </c>
      <c r="AB95" s="44">
        <f>IF(ISNUMBER(H53),H53,"")</f>
        <v>0</v>
      </c>
      <c r="AC95" s="45">
        <f>+IF(AA95=AB95,1,0)</f>
        <v>0</v>
      </c>
    </row>
    <row r="96" spans="2:36" ht="53.45" customHeight="1" x14ac:dyDescent="0.25">
      <c r="B96" s="215" t="s">
        <v>127</v>
      </c>
      <c r="C96" s="216"/>
      <c r="D96" s="216"/>
      <c r="E96" s="216"/>
      <c r="F96" s="217" t="str">
        <f>+IF(AE68+AE69+AE70+AE71+AE72=5," PROPUESTA HABIL","PROPUESTA NO HABIL")</f>
        <v>PROPUESTA NO HABIL</v>
      </c>
      <c r="G96" s="218"/>
      <c r="H96" s="218"/>
      <c r="I96" s="219"/>
      <c r="M96" s="223" t="s">
        <v>128</v>
      </c>
      <c r="N96" s="224"/>
      <c r="O96" s="224"/>
      <c r="P96" s="225"/>
      <c r="Q96" s="229">
        <f>+U86+U91</f>
        <v>0</v>
      </c>
      <c r="R96" s="229"/>
      <c r="S96" s="230"/>
      <c r="V96">
        <v>0</v>
      </c>
      <c r="AA96" s="35" t="str">
        <f>+IF(K50="CUMPLE",1,"NC")</f>
        <v>NC</v>
      </c>
      <c r="AB96" s="44">
        <f>IF(ISNUMBER(K53),K53,"")</f>
        <v>0</v>
      </c>
      <c r="AC96" s="45">
        <f>+IF(AA96=AB96,1,0)</f>
        <v>0</v>
      </c>
    </row>
    <row r="97" spans="1:29" ht="43.35" customHeight="1" thickBot="1" x14ac:dyDescent="0.3">
      <c r="B97" s="233">
        <f>+C9</f>
        <v>0</v>
      </c>
      <c r="C97" s="234"/>
      <c r="D97" s="234"/>
      <c r="E97" s="234"/>
      <c r="F97" s="220"/>
      <c r="G97" s="221"/>
      <c r="H97" s="221"/>
      <c r="I97" s="222"/>
      <c r="M97" s="226"/>
      <c r="N97" s="227"/>
      <c r="O97" s="227"/>
      <c r="P97" s="228"/>
      <c r="Q97" s="231"/>
      <c r="R97" s="231"/>
      <c r="S97" s="232"/>
      <c r="AA97" s="35" t="str">
        <f>+IF(N50="CUMPLE",1,"NC")</f>
        <v>NC</v>
      </c>
      <c r="AB97" s="44">
        <f>IF(ISNUMBER(N53),N53,"")</f>
        <v>0</v>
      </c>
      <c r="AC97" s="45">
        <f>+IF(AA97=AB97,1,0)</f>
        <v>0</v>
      </c>
    </row>
    <row r="98" spans="1:29" ht="15.6" customHeight="1" x14ac:dyDescent="0.25">
      <c r="AA98" s="35" t="str">
        <f>+IF(Q50="CUMPLE",1,"NC")</f>
        <v>NC</v>
      </c>
      <c r="AB98" s="44">
        <f>IF(ISNUMBER(Q53),Q53,"")</f>
        <v>0</v>
      </c>
      <c r="AC98" s="45">
        <f>+IF(AA98=AB98,1,0)</f>
        <v>0</v>
      </c>
    </row>
    <row r="99" spans="1:29" ht="15.6" customHeight="1" x14ac:dyDescent="0.25">
      <c r="AA99" s="35" t="str">
        <f>+IF(T50="CUMPLE",1,"NC")</f>
        <v>NC</v>
      </c>
      <c r="AB99" s="44" t="str">
        <f>IF(ISNUMBER(T54),T54,"")</f>
        <v/>
      </c>
      <c r="AC99" s="45">
        <f>+IF(AA99=AB99,1,0)</f>
        <v>0</v>
      </c>
    </row>
    <row r="100" spans="1:29" ht="27" customHeight="1" x14ac:dyDescent="0.25"/>
    <row r="101" spans="1:29" ht="16.5" thickBot="1" x14ac:dyDescent="0.3"/>
    <row r="102" spans="1:29" ht="15.6" customHeight="1" x14ac:dyDescent="0.25">
      <c r="B102" s="235" t="s">
        <v>129</v>
      </c>
      <c r="C102" s="236"/>
      <c r="D102" s="236"/>
      <c r="E102" s="236"/>
      <c r="F102" s="236"/>
      <c r="G102" s="236"/>
      <c r="H102" s="236"/>
      <c r="I102" s="236"/>
      <c r="J102" s="236"/>
      <c r="K102" s="236"/>
      <c r="L102" s="239">
        <f>+C9</f>
        <v>0</v>
      </c>
      <c r="M102" s="239"/>
      <c r="N102" s="239"/>
      <c r="O102" s="239"/>
      <c r="P102" s="239"/>
      <c r="Q102" s="239"/>
      <c r="R102" s="239"/>
      <c r="S102" s="239"/>
      <c r="T102" s="239"/>
      <c r="U102" s="239"/>
      <c r="V102" s="240"/>
    </row>
    <row r="103" spans="1:29" ht="16.350000000000001" customHeight="1" thickBot="1" x14ac:dyDescent="0.3">
      <c r="B103" s="237"/>
      <c r="C103" s="238"/>
      <c r="D103" s="238"/>
      <c r="E103" s="238"/>
      <c r="F103" s="238"/>
      <c r="G103" s="238"/>
      <c r="H103" s="238"/>
      <c r="I103" s="238"/>
      <c r="J103" s="238"/>
      <c r="K103" s="238"/>
      <c r="L103" s="241"/>
      <c r="M103" s="241"/>
      <c r="N103" s="241"/>
      <c r="O103" s="241"/>
      <c r="P103" s="241"/>
      <c r="Q103" s="241"/>
      <c r="R103" s="241"/>
      <c r="S103" s="241"/>
      <c r="T103" s="241"/>
      <c r="U103" s="241"/>
      <c r="V103" s="242"/>
    </row>
    <row r="104" spans="1:29" x14ac:dyDescent="0.25">
      <c r="B104" s="209" t="s">
        <v>130</v>
      </c>
      <c r="C104" s="210"/>
      <c r="D104" s="210"/>
      <c r="E104" s="210"/>
      <c r="F104" s="210"/>
      <c r="G104" s="210"/>
      <c r="H104" s="210"/>
      <c r="I104" s="210"/>
      <c r="J104" s="210"/>
      <c r="K104" s="210"/>
      <c r="L104" s="210"/>
      <c r="M104" s="210"/>
      <c r="N104" s="210"/>
      <c r="O104" s="210"/>
      <c r="P104" s="210"/>
      <c r="Q104" s="210"/>
      <c r="R104" s="210"/>
      <c r="S104" s="210"/>
      <c r="T104" s="210"/>
      <c r="U104" s="210"/>
      <c r="V104" s="211"/>
    </row>
    <row r="105" spans="1:29" x14ac:dyDescent="0.25">
      <c r="B105" s="212"/>
      <c r="C105" s="213"/>
      <c r="D105" s="213"/>
      <c r="E105" s="213"/>
      <c r="F105" s="213"/>
      <c r="G105" s="213"/>
      <c r="H105" s="213"/>
      <c r="I105" s="213"/>
      <c r="J105" s="213"/>
      <c r="K105" s="213"/>
      <c r="L105" s="213"/>
      <c r="M105" s="213"/>
      <c r="N105" s="213"/>
      <c r="O105" s="213"/>
      <c r="P105" s="213"/>
      <c r="Q105" s="213"/>
      <c r="R105" s="213"/>
      <c r="S105" s="213"/>
      <c r="T105" s="213"/>
      <c r="U105" s="213"/>
      <c r="V105" s="214"/>
    </row>
    <row r="106" spans="1:29" ht="75.599999999999994" customHeight="1" x14ac:dyDescent="0.25">
      <c r="B106" s="197" t="str">
        <f>+E26</f>
        <v xml:space="preserve">CONTRATO 1 </v>
      </c>
      <c r="C106" s="198"/>
      <c r="D106" s="199"/>
      <c r="E106" s="200"/>
      <c r="F106" s="201"/>
      <c r="G106" s="201"/>
      <c r="H106" s="201"/>
      <c r="I106" s="201"/>
      <c r="J106" s="201"/>
      <c r="K106" s="201"/>
      <c r="L106" s="201"/>
      <c r="M106" s="201"/>
      <c r="N106" s="201"/>
      <c r="O106" s="201"/>
      <c r="P106" s="201"/>
      <c r="Q106" s="201"/>
      <c r="R106" s="201"/>
      <c r="S106" s="201"/>
      <c r="T106" s="201"/>
      <c r="U106" s="201"/>
      <c r="V106" s="202"/>
    </row>
    <row r="107" spans="1:29" ht="87" customHeight="1" x14ac:dyDescent="0.25">
      <c r="B107" s="197" t="str">
        <f>+H26</f>
        <v>CONTRATO 2</v>
      </c>
      <c r="C107" s="198"/>
      <c r="D107" s="199"/>
      <c r="E107" s="200"/>
      <c r="F107" s="201"/>
      <c r="G107" s="201"/>
      <c r="H107" s="201"/>
      <c r="I107" s="201"/>
      <c r="J107" s="201"/>
      <c r="K107" s="201"/>
      <c r="L107" s="201"/>
      <c r="M107" s="201"/>
      <c r="N107" s="201"/>
      <c r="O107" s="201"/>
      <c r="P107" s="201"/>
      <c r="Q107" s="201"/>
      <c r="R107" s="201"/>
      <c r="S107" s="201"/>
      <c r="T107" s="201"/>
      <c r="U107" s="201"/>
      <c r="V107" s="202"/>
    </row>
    <row r="108" spans="1:29" ht="84" customHeight="1" x14ac:dyDescent="0.25">
      <c r="B108" s="197" t="str">
        <f>+K26</f>
        <v>CONTRATO 3</v>
      </c>
      <c r="C108" s="198"/>
      <c r="D108" s="199"/>
      <c r="E108" s="200"/>
      <c r="F108" s="201"/>
      <c r="G108" s="201"/>
      <c r="H108" s="201"/>
      <c r="I108" s="201"/>
      <c r="J108" s="201"/>
      <c r="K108" s="201"/>
      <c r="L108" s="201"/>
      <c r="M108" s="201"/>
      <c r="N108" s="201"/>
      <c r="O108" s="201"/>
      <c r="P108" s="201"/>
      <c r="Q108" s="201"/>
      <c r="R108" s="201"/>
      <c r="S108" s="201"/>
      <c r="T108" s="201"/>
      <c r="U108" s="201"/>
      <c r="V108" s="202"/>
    </row>
    <row r="109" spans="1:29" ht="91.7" customHeight="1" x14ac:dyDescent="0.25">
      <c r="B109" s="197" t="str">
        <f>+N26</f>
        <v>CONTRATO 4</v>
      </c>
      <c r="C109" s="198"/>
      <c r="D109" s="199"/>
      <c r="E109" s="200"/>
      <c r="F109" s="201"/>
      <c r="G109" s="201"/>
      <c r="H109" s="201"/>
      <c r="I109" s="201"/>
      <c r="J109" s="201"/>
      <c r="K109" s="201"/>
      <c r="L109" s="201"/>
      <c r="M109" s="201"/>
      <c r="N109" s="201"/>
      <c r="O109" s="201"/>
      <c r="P109" s="201"/>
      <c r="Q109" s="201"/>
      <c r="R109" s="201"/>
      <c r="S109" s="201"/>
      <c r="T109" s="201"/>
      <c r="U109" s="201"/>
      <c r="V109" s="202"/>
    </row>
    <row r="110" spans="1:29" ht="74.45" customHeight="1" x14ac:dyDescent="0.25">
      <c r="B110" s="197" t="str">
        <f>+Q26</f>
        <v>CONTRATO 5</v>
      </c>
      <c r="C110" s="198"/>
      <c r="D110" s="199"/>
      <c r="E110" s="200"/>
      <c r="F110" s="201"/>
      <c r="G110" s="201"/>
      <c r="H110" s="201"/>
      <c r="I110" s="201"/>
      <c r="J110" s="201"/>
      <c r="K110" s="201"/>
      <c r="L110" s="201"/>
      <c r="M110" s="201"/>
      <c r="N110" s="201"/>
      <c r="O110" s="201"/>
      <c r="P110" s="201"/>
      <c r="Q110" s="201"/>
      <c r="R110" s="201"/>
      <c r="S110" s="201"/>
      <c r="T110" s="201"/>
      <c r="U110" s="201"/>
      <c r="V110" s="202"/>
    </row>
    <row r="111" spans="1:29" ht="85.7" customHeight="1" thickBot="1" x14ac:dyDescent="0.3">
      <c r="B111" s="203" t="str">
        <f>+T26</f>
        <v xml:space="preserve">CONTRATO 6 </v>
      </c>
      <c r="C111" s="204"/>
      <c r="D111" s="205"/>
      <c r="E111" s="206"/>
      <c r="F111" s="207"/>
      <c r="G111" s="207"/>
      <c r="H111" s="207"/>
      <c r="I111" s="207"/>
      <c r="J111" s="207"/>
      <c r="K111" s="207"/>
      <c r="L111" s="207"/>
      <c r="M111" s="207"/>
      <c r="N111" s="207"/>
      <c r="O111" s="207"/>
      <c r="P111" s="207"/>
      <c r="Q111" s="207"/>
      <c r="R111" s="207"/>
      <c r="S111" s="207"/>
      <c r="T111" s="207"/>
      <c r="U111" s="207"/>
      <c r="V111" s="208"/>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196"/>
      <c r="C115" s="196"/>
      <c r="D115" s="196"/>
      <c r="E115" s="196"/>
      <c r="F115" s="196"/>
      <c r="G115" s="196"/>
      <c r="H115" s="11"/>
      <c r="I115" s="11"/>
      <c r="J115" s="11"/>
      <c r="K115" s="11"/>
      <c r="L115" s="11"/>
      <c r="M115" s="11"/>
      <c r="N115" s="11"/>
      <c r="O115" s="11"/>
      <c r="P115" s="11"/>
      <c r="Q115" s="11"/>
      <c r="R115" s="11"/>
      <c r="S115" s="11"/>
      <c r="T115" s="11"/>
      <c r="U115" s="11"/>
      <c r="V115" s="11"/>
      <c r="W115" s="11"/>
    </row>
    <row r="116" spans="1:23" x14ac:dyDescent="0.25">
      <c r="A116" s="11"/>
      <c r="B116" s="196"/>
      <c r="C116" s="196"/>
      <c r="D116" s="196"/>
      <c r="E116" s="196"/>
      <c r="F116" s="196"/>
      <c r="G116" s="196"/>
      <c r="H116" s="11"/>
      <c r="I116" s="11"/>
      <c r="J116" s="11"/>
      <c r="K116" s="11"/>
      <c r="L116" s="11"/>
      <c r="M116" s="11"/>
      <c r="N116" s="11"/>
      <c r="O116" s="11"/>
      <c r="P116" s="11"/>
      <c r="Q116" s="11"/>
      <c r="R116" s="11"/>
      <c r="S116" s="11"/>
      <c r="T116" s="11"/>
      <c r="U116" s="11"/>
      <c r="V116" s="11"/>
      <c r="W116" s="11"/>
    </row>
    <row r="117" spans="1:23" x14ac:dyDescent="0.25">
      <c r="A117" s="11"/>
      <c r="B117" s="196"/>
      <c r="C117" s="196"/>
      <c r="D117" s="196"/>
      <c r="E117" s="196"/>
      <c r="F117" s="196"/>
      <c r="G117" s="196"/>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wxHZ44LICB0xskaeCxpjQcG/8o/N3injD7ZQlGU8Ow73VFfwmW0wJGUxNBmocX9UEVRuY3EYr9B/ixdJl4QOEA==" saltValue="UCtq73wg+39AieO0dVU0IQ==" spinCount="100000" sheet="1" objects="1" scenarios="1"/>
  <mergeCells count="425">
    <mergeCell ref="A9:B9"/>
    <mergeCell ref="C9:H9"/>
    <mergeCell ref="K9:P9"/>
    <mergeCell ref="Q9:V9"/>
    <mergeCell ref="A10:B10"/>
    <mergeCell ref="C10:F10"/>
    <mergeCell ref="K10:P10"/>
    <mergeCell ref="Q10:V10"/>
    <mergeCell ref="D1:R1"/>
    <mergeCell ref="D2:R4"/>
    <mergeCell ref="D5:R6"/>
    <mergeCell ref="A8:F8"/>
    <mergeCell ref="G8:H8"/>
    <mergeCell ref="K8:V8"/>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15:B15"/>
    <mergeCell ref="C15:H15"/>
    <mergeCell ref="A17:F17"/>
    <mergeCell ref="G17:H17"/>
    <mergeCell ref="K17:V17"/>
    <mergeCell ref="A18:C18"/>
    <mergeCell ref="E18:F18"/>
    <mergeCell ref="K18:V19"/>
    <mergeCell ref="A19:C19"/>
    <mergeCell ref="E19:F19"/>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E41:G41"/>
    <mergeCell ref="H41:J41"/>
    <mergeCell ref="K41:M41"/>
    <mergeCell ref="N41:P41"/>
    <mergeCell ref="Q41:S41"/>
    <mergeCell ref="T41:V41"/>
    <mergeCell ref="AA41:AB41"/>
    <mergeCell ref="E40:G40"/>
    <mergeCell ref="H40:J40"/>
    <mergeCell ref="K40:M40"/>
    <mergeCell ref="N40:P40"/>
    <mergeCell ref="Q40:S40"/>
    <mergeCell ref="T40:V40"/>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AD51:AF51"/>
    <mergeCell ref="A52:D52"/>
    <mergeCell ref="E52:G52"/>
    <mergeCell ref="H52:J52"/>
    <mergeCell ref="K52:M52"/>
    <mergeCell ref="N52:P52"/>
    <mergeCell ref="Q52:S52"/>
    <mergeCell ref="T52:V52"/>
    <mergeCell ref="AE52:AF52"/>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E57:AF57"/>
    <mergeCell ref="AE58:AF58"/>
    <mergeCell ref="A55:D55"/>
    <mergeCell ref="E55:G55"/>
    <mergeCell ref="H55:J55"/>
    <mergeCell ref="K55:M55"/>
    <mergeCell ref="N55:P55"/>
    <mergeCell ref="Q55:S55"/>
    <mergeCell ref="T55:V55"/>
    <mergeCell ref="AE55:AF55"/>
    <mergeCell ref="A59:D59"/>
    <mergeCell ref="E59:G59"/>
    <mergeCell ref="H59:J59"/>
    <mergeCell ref="K59:M59"/>
    <mergeCell ref="N59:P59"/>
    <mergeCell ref="Q59:S59"/>
    <mergeCell ref="T59:V59"/>
    <mergeCell ref="A56:A58"/>
    <mergeCell ref="AN63:AP63"/>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K65:AM65"/>
    <mergeCell ref="AN65:AP65"/>
    <mergeCell ref="AQ65:AS65"/>
    <mergeCell ref="E66:V67"/>
    <mergeCell ref="AE67:AG67"/>
    <mergeCell ref="AE68:AG68"/>
    <mergeCell ref="A65:A67"/>
    <mergeCell ref="B65:D67"/>
    <mergeCell ref="E65:M65"/>
    <mergeCell ref="N65:V65"/>
    <mergeCell ref="AE65:AG65"/>
    <mergeCell ref="AH65:AJ65"/>
    <mergeCell ref="AE72:AG72"/>
    <mergeCell ref="L73:Q74"/>
    <mergeCell ref="R73:T74"/>
    <mergeCell ref="U73:V74"/>
    <mergeCell ref="AE73:AG73"/>
    <mergeCell ref="B74:E74"/>
    <mergeCell ref="F74:I74"/>
    <mergeCell ref="A69:V69"/>
    <mergeCell ref="AE69:AG69"/>
    <mergeCell ref="AE70:AG70"/>
    <mergeCell ref="B71:E72"/>
    <mergeCell ref="F71:I72"/>
    <mergeCell ref="L71:V71"/>
    <mergeCell ref="AE71:AG71"/>
    <mergeCell ref="L72:Q72"/>
    <mergeCell ref="R72:T72"/>
    <mergeCell ref="U72:V72"/>
    <mergeCell ref="L77:Q78"/>
    <mergeCell ref="R77:T78"/>
    <mergeCell ref="U77:V78"/>
    <mergeCell ref="AA77:AB77"/>
    <mergeCell ref="AC77:AD77"/>
    <mergeCell ref="AE77:AF77"/>
    <mergeCell ref="B75:E76"/>
    <mergeCell ref="F75:I76"/>
    <mergeCell ref="L75:Q76"/>
    <mergeCell ref="R75:T76"/>
    <mergeCell ref="U75:V76"/>
    <mergeCell ref="AA76:AB76"/>
    <mergeCell ref="AG77:AH77"/>
    <mergeCell ref="AI77:AJ77"/>
    <mergeCell ref="AA78:AB78"/>
    <mergeCell ref="AC78:AD78"/>
    <mergeCell ref="AE78:AF78"/>
    <mergeCell ref="AG78:AH78"/>
    <mergeCell ref="AI78:AJ78"/>
    <mergeCell ref="AC76:AD76"/>
    <mergeCell ref="AE76:AF76"/>
    <mergeCell ref="AG76:AH76"/>
    <mergeCell ref="AI76:AJ76"/>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B87:E88"/>
    <mergeCell ref="F87:I88"/>
    <mergeCell ref="L87:T88"/>
    <mergeCell ref="B90:E90"/>
    <mergeCell ref="F90:I90"/>
    <mergeCell ref="L90:T90"/>
    <mergeCell ref="Y84:Z84"/>
    <mergeCell ref="L85:T85"/>
    <mergeCell ref="U85:V85"/>
    <mergeCell ref="Y85:Z85"/>
    <mergeCell ref="L86:T86"/>
    <mergeCell ref="U86:V88"/>
    <mergeCell ref="Y86:Z86"/>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s>
  <dataValidations count="7">
    <dataValidation type="list" allowBlank="1" showInputMessage="1" showErrorMessage="1" sqref="D19:D23" xr:uid="{00000000-0002-0000-0000-000000000000}">
      <formula1>$AB$9:$AB$10</formula1>
    </dataValidation>
    <dataValidation type="list" allowBlank="1" showInputMessage="1" showErrorMessage="1" sqref="L87:T88" xr:uid="{00000000-0002-0000-0000-000001000000}">
      <formula1>$AD$19:$AD$20</formula1>
    </dataValidation>
    <dataValidation type="list" allowBlank="1" showInputMessage="1" showErrorMessage="1" sqref="E42:G42 G19:H23 E62:V63" xr:uid="{00000000-0002-0000-0000-000002000000}">
      <formula1>$Y$9:$Y$10</formula1>
    </dataValidation>
    <dataValidation type="list" allowBlank="1" showInputMessage="1" showErrorMessage="1" sqref="E26:V26" xr:uid="{00000000-0002-0000-0000-000003000000}">
      <formula1>$AA$19:$AA$30</formula1>
    </dataValidation>
    <dataValidation type="list" allowBlank="1" showInputMessage="1" showErrorMessage="1" sqref="H27 E27 K27:L27 T27:U27 Q27:R27 N27 P91:T91" xr:uid="{00000000-0002-0000-0000-000004000000}">
      <formula1>$AA$13:$AA$17</formula1>
    </dataValidation>
    <dataValidation type="list" allowBlank="1" showInputMessage="1" showErrorMessage="1" sqref="G8:H8" xr:uid="{00000000-0002-0000-0000-000005000000}">
      <formula1>$AA$9:$AA$10</formula1>
    </dataValidation>
    <dataValidation type="list" allowBlank="1" showInputMessage="1" showErrorMessage="1" sqref="C14:H15 H10:H11 E33:V33 T35 E35 H35 K35 N35 Q35 E46:V49 H42:V42" xr:uid="{00000000-0002-0000-0000-000006000000}">
      <formula1>CRITERIO</formula1>
    </dataValidation>
  </dataValidations>
  <pageMargins left="0.7" right="0.7" top="0.75" bottom="0.75" header="0.3" footer="0.3"/>
  <pageSetup paperSize="9" scale="35" orientation="portrait" r:id="rId1"/>
  <rowBreaks count="1" manualBreakCount="1">
    <brk id="100" max="22" man="1"/>
  </rowBreaks>
  <colBreaks count="1" manualBreakCount="1">
    <brk id="23"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Y478"/>
  <sheetViews>
    <sheetView zoomScale="72" zoomScaleNormal="72" workbookViewId="0">
      <pane xSplit="4" topLeftCell="E1" activePane="topRight" state="frozen"/>
      <selection pane="topRight" activeCell="C6" sqref="C6"/>
    </sheetView>
  </sheetViews>
  <sheetFormatPr baseColWidth="10" defaultColWidth="10.875" defaultRowHeight="15.75" x14ac:dyDescent="0.25"/>
  <cols>
    <col min="1" max="1" width="6.875" style="125" customWidth="1"/>
    <col min="2" max="2" width="2.875" style="125" customWidth="1"/>
    <col min="3" max="3" width="21" style="125" customWidth="1"/>
    <col min="4" max="4" width="15.875" style="125" customWidth="1"/>
    <col min="5" max="5" width="10.125" style="125" customWidth="1"/>
    <col min="6" max="6" width="11.75" style="125" customWidth="1"/>
    <col min="7" max="7" width="12.125" style="125" customWidth="1"/>
    <col min="8" max="8" width="13.375" style="125" customWidth="1"/>
    <col min="9" max="9" width="13" style="125" customWidth="1"/>
    <col min="10" max="10" width="15.875" style="139" customWidth="1"/>
    <col min="11" max="13" width="11.625" style="125" customWidth="1"/>
    <col min="14" max="14" width="11.375" style="125" customWidth="1"/>
    <col min="15" max="15" width="11.625" style="125" customWidth="1"/>
    <col min="16" max="16" width="21.875" style="125" customWidth="1"/>
    <col min="17" max="17" width="10.875" style="140"/>
    <col min="18" max="18" width="30.75" style="125" customWidth="1"/>
    <col min="19" max="16384" width="10.875" style="125"/>
  </cols>
  <sheetData>
    <row r="1" spans="1:129" ht="18.75" customHeight="1" x14ac:dyDescent="0.25">
      <c r="B1" s="583" t="s">
        <v>158</v>
      </c>
      <c r="C1" s="583"/>
      <c r="D1" s="126"/>
      <c r="E1" s="126"/>
      <c r="F1" s="126"/>
      <c r="G1" s="126"/>
      <c r="H1" s="126"/>
      <c r="I1" s="126"/>
      <c r="J1" s="127"/>
      <c r="K1" s="128"/>
      <c r="L1" s="128"/>
      <c r="M1" s="128"/>
      <c r="N1" s="128"/>
      <c r="O1" s="128"/>
      <c r="P1" s="128"/>
      <c r="Q1" s="585" t="s">
        <v>159</v>
      </c>
    </row>
    <row r="2" spans="1:129" ht="77.25" customHeight="1" x14ac:dyDescent="0.25">
      <c r="B2" s="584"/>
      <c r="C2" s="584"/>
      <c r="D2" s="129" t="s">
        <v>160</v>
      </c>
      <c r="E2" s="129" t="s">
        <v>161</v>
      </c>
      <c r="F2" s="129" t="s">
        <v>162</v>
      </c>
      <c r="G2" s="129" t="s">
        <v>163</v>
      </c>
      <c r="H2" s="129" t="s">
        <v>164</v>
      </c>
      <c r="I2" s="129" t="s">
        <v>165</v>
      </c>
      <c r="J2" s="130" t="s">
        <v>166</v>
      </c>
      <c r="K2" s="150" t="s">
        <v>167</v>
      </c>
      <c r="L2" s="150" t="s">
        <v>168</v>
      </c>
      <c r="M2" s="150" t="s">
        <v>169</v>
      </c>
      <c r="N2" s="150" t="s">
        <v>170</v>
      </c>
      <c r="O2" s="150" t="s">
        <v>171</v>
      </c>
      <c r="P2" s="150" t="s">
        <v>172</v>
      </c>
      <c r="Q2" s="586"/>
      <c r="R2" s="131" t="s">
        <v>173</v>
      </c>
    </row>
    <row r="3" spans="1:129" s="138" customFormat="1" ht="41.25" customHeight="1" x14ac:dyDescent="0.25">
      <c r="A3" s="125"/>
      <c r="B3" s="132"/>
      <c r="C3" s="132"/>
      <c r="D3" s="147"/>
      <c r="E3" s="133"/>
      <c r="F3" s="133"/>
      <c r="G3" s="133"/>
      <c r="H3" s="146"/>
      <c r="I3" s="146"/>
      <c r="J3" s="134"/>
      <c r="K3" s="135"/>
      <c r="L3" s="135"/>
      <c r="M3" s="135"/>
      <c r="N3" s="135"/>
      <c r="O3" s="135"/>
      <c r="P3" s="136"/>
      <c r="Q3" s="137"/>
      <c r="R3" s="141"/>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row>
    <row r="4" spans="1:129" ht="47.25" customHeight="1" x14ac:dyDescent="0.25">
      <c r="B4" s="132"/>
      <c r="C4" s="132"/>
      <c r="D4" s="147"/>
      <c r="E4" s="147"/>
      <c r="F4" s="147"/>
      <c r="G4" s="147"/>
      <c r="H4" s="146"/>
      <c r="I4" s="147"/>
      <c r="J4" s="134"/>
      <c r="K4" s="135"/>
      <c r="L4" s="135"/>
      <c r="M4" s="135"/>
      <c r="N4" s="135"/>
      <c r="O4" s="135"/>
      <c r="P4" s="135"/>
      <c r="Q4" s="135"/>
      <c r="R4" s="148"/>
    </row>
    <row r="5" spans="1:129" ht="43.5" customHeight="1" x14ac:dyDescent="0.25">
      <c r="B5" s="132"/>
      <c r="C5" s="132"/>
      <c r="D5" s="147"/>
      <c r="E5" s="147"/>
      <c r="F5" s="147"/>
      <c r="G5" s="147"/>
      <c r="H5" s="146"/>
      <c r="I5" s="146"/>
      <c r="J5" s="134"/>
      <c r="K5" s="135"/>
      <c r="L5" s="135"/>
      <c r="M5" s="135"/>
      <c r="N5" s="135"/>
      <c r="O5" s="135"/>
      <c r="P5" s="136"/>
      <c r="Q5" s="137"/>
      <c r="R5" s="141"/>
    </row>
    <row r="6" spans="1:129" ht="42.75" customHeight="1" x14ac:dyDescent="0.25">
      <c r="B6" s="132"/>
      <c r="C6" s="132"/>
      <c r="D6" s="147"/>
      <c r="E6" s="147"/>
      <c r="F6" s="147"/>
      <c r="G6" s="146"/>
      <c r="H6" s="146"/>
      <c r="I6" s="146"/>
      <c r="J6" s="134"/>
      <c r="K6" s="135"/>
      <c r="L6" s="135"/>
      <c r="M6" s="135"/>
      <c r="N6" s="135"/>
      <c r="O6" s="135"/>
      <c r="P6" s="135"/>
      <c r="Q6" s="135"/>
      <c r="R6" s="135"/>
    </row>
    <row r="7" spans="1:129" ht="42.75" customHeight="1" x14ac:dyDescent="0.25">
      <c r="B7" s="132"/>
      <c r="C7" s="132"/>
      <c r="D7" s="147"/>
      <c r="E7" s="147"/>
      <c r="F7" s="147"/>
      <c r="G7" s="147"/>
      <c r="H7" s="146"/>
      <c r="I7" s="146"/>
      <c r="J7" s="134"/>
      <c r="K7" s="135"/>
      <c r="L7" s="135"/>
      <c r="M7" s="135"/>
      <c r="N7" s="135"/>
      <c r="O7" s="135"/>
      <c r="P7" s="136"/>
      <c r="Q7" s="137"/>
      <c r="R7" s="141"/>
    </row>
    <row r="8" spans="1:129" x14ac:dyDescent="0.25">
      <c r="B8" s="132"/>
      <c r="C8" s="132"/>
      <c r="D8" s="147"/>
      <c r="E8" s="147"/>
      <c r="F8" s="147"/>
      <c r="G8" s="147"/>
      <c r="H8" s="146"/>
      <c r="I8" s="146"/>
      <c r="J8" s="134"/>
      <c r="K8" s="135"/>
      <c r="L8" s="135"/>
      <c r="M8" s="135"/>
      <c r="N8" s="135"/>
      <c r="O8" s="135"/>
      <c r="P8" s="136"/>
      <c r="Q8" s="137"/>
      <c r="R8" s="148"/>
    </row>
    <row r="9" spans="1:129" ht="33.75" customHeight="1" x14ac:dyDescent="0.25">
      <c r="B9" s="132"/>
      <c r="C9" s="132"/>
      <c r="D9" s="147"/>
      <c r="E9" s="147"/>
      <c r="F9" s="147"/>
      <c r="G9" s="147"/>
      <c r="H9" s="146"/>
      <c r="I9" s="146"/>
      <c r="J9" s="134"/>
      <c r="K9" s="135"/>
      <c r="L9" s="135"/>
      <c r="M9" s="135"/>
      <c r="N9" s="135"/>
      <c r="O9" s="135"/>
      <c r="P9" s="135"/>
      <c r="Q9" s="149"/>
      <c r="R9" s="148"/>
    </row>
    <row r="10" spans="1:129" ht="36" customHeight="1" x14ac:dyDescent="0.25">
      <c r="B10" s="132"/>
      <c r="C10" s="132"/>
      <c r="D10" s="147"/>
      <c r="E10" s="147"/>
      <c r="F10" s="147"/>
      <c r="G10" s="147"/>
      <c r="H10" s="146"/>
      <c r="I10" s="146"/>
      <c r="J10" s="134"/>
      <c r="K10" s="135"/>
      <c r="L10" s="135"/>
      <c r="M10" s="135"/>
      <c r="N10" s="135"/>
      <c r="O10" s="135"/>
      <c r="P10" s="135"/>
      <c r="Q10" s="149"/>
      <c r="R10" s="148"/>
    </row>
    <row r="11" spans="1:129" x14ac:dyDescent="0.25">
      <c r="Q11" s="125"/>
    </row>
    <row r="12" spans="1:129" x14ac:dyDescent="0.25">
      <c r="Q12" s="125"/>
    </row>
    <row r="13" spans="1:129" x14ac:dyDescent="0.25">
      <c r="Q13" s="125"/>
    </row>
    <row r="14" spans="1:129" x14ac:dyDescent="0.25">
      <c r="Q14" s="125"/>
    </row>
    <row r="15" spans="1:129" x14ac:dyDescent="0.25">
      <c r="Q15" s="125"/>
    </row>
    <row r="16" spans="1:129" x14ac:dyDescent="0.25">
      <c r="Q16" s="125"/>
    </row>
    <row r="17" spans="17:17" x14ac:dyDescent="0.25">
      <c r="Q17" s="125"/>
    </row>
    <row r="18" spans="17:17" x14ac:dyDescent="0.25">
      <c r="Q18" s="125"/>
    </row>
    <row r="19" spans="17:17" x14ac:dyDescent="0.25">
      <c r="Q19" s="125"/>
    </row>
    <row r="20" spans="17:17" x14ac:dyDescent="0.25">
      <c r="Q20" s="125"/>
    </row>
    <row r="21" spans="17:17" x14ac:dyDescent="0.25">
      <c r="Q21" s="125"/>
    </row>
    <row r="22" spans="17:17" x14ac:dyDescent="0.25">
      <c r="Q22" s="125"/>
    </row>
    <row r="23" spans="17:17" x14ac:dyDescent="0.25">
      <c r="Q23" s="125"/>
    </row>
    <row r="24" spans="17:17" x14ac:dyDescent="0.25">
      <c r="Q24" s="125"/>
    </row>
    <row r="25" spans="17:17" x14ac:dyDescent="0.25">
      <c r="Q25" s="125"/>
    </row>
    <row r="26" spans="17:17" x14ac:dyDescent="0.25">
      <c r="Q26" s="125"/>
    </row>
    <row r="27" spans="17:17" x14ac:dyDescent="0.25">
      <c r="Q27" s="125"/>
    </row>
    <row r="28" spans="17:17" x14ac:dyDescent="0.25">
      <c r="Q28" s="125"/>
    </row>
    <row r="29" spans="17:17" x14ac:dyDescent="0.25">
      <c r="Q29" s="125"/>
    </row>
    <row r="30" spans="17:17" x14ac:dyDescent="0.25">
      <c r="Q30" s="125"/>
    </row>
    <row r="31" spans="17:17" x14ac:dyDescent="0.25">
      <c r="Q31" s="125"/>
    </row>
    <row r="32" spans="17:17" x14ac:dyDescent="0.25">
      <c r="Q32" s="125"/>
    </row>
    <row r="33" spans="17:17" x14ac:dyDescent="0.25">
      <c r="Q33" s="125"/>
    </row>
    <row r="34" spans="17:17" x14ac:dyDescent="0.25">
      <c r="Q34" s="125"/>
    </row>
    <row r="35" spans="17:17" x14ac:dyDescent="0.25">
      <c r="Q35" s="125"/>
    </row>
    <row r="36" spans="17:17" x14ac:dyDescent="0.25">
      <c r="Q36" s="125"/>
    </row>
    <row r="37" spans="17:17" x14ac:dyDescent="0.25">
      <c r="Q37" s="125"/>
    </row>
    <row r="38" spans="17:17" x14ac:dyDescent="0.25">
      <c r="Q38" s="125"/>
    </row>
    <row r="39" spans="17:17" x14ac:dyDescent="0.25">
      <c r="Q39" s="125"/>
    </row>
    <row r="40" spans="17:17" x14ac:dyDescent="0.25">
      <c r="Q40" s="125"/>
    </row>
    <row r="41" spans="17:17" x14ac:dyDescent="0.25">
      <c r="Q41" s="125"/>
    </row>
    <row r="42" spans="17:17" x14ac:dyDescent="0.25">
      <c r="Q42" s="125"/>
    </row>
    <row r="43" spans="17:17" x14ac:dyDescent="0.25">
      <c r="Q43" s="125"/>
    </row>
    <row r="44" spans="17:17" x14ac:dyDescent="0.25">
      <c r="Q44" s="125"/>
    </row>
    <row r="45" spans="17:17" x14ac:dyDescent="0.25">
      <c r="Q45" s="125"/>
    </row>
    <row r="46" spans="17:17" x14ac:dyDescent="0.25">
      <c r="Q46" s="125"/>
    </row>
    <row r="47" spans="17:17" x14ac:dyDescent="0.25">
      <c r="Q47" s="125"/>
    </row>
    <row r="48" spans="17:17" x14ac:dyDescent="0.25">
      <c r="Q48" s="125"/>
    </row>
    <row r="49" spans="17:17" x14ac:dyDescent="0.25">
      <c r="Q49" s="125"/>
    </row>
    <row r="50" spans="17:17" x14ac:dyDescent="0.25">
      <c r="Q50" s="125"/>
    </row>
    <row r="51" spans="17:17" x14ac:dyDescent="0.25">
      <c r="Q51" s="125"/>
    </row>
    <row r="52" spans="17:17" x14ac:dyDescent="0.25">
      <c r="Q52" s="125"/>
    </row>
    <row r="53" spans="17:17" x14ac:dyDescent="0.25">
      <c r="Q53" s="125"/>
    </row>
    <row r="54" spans="17:17" x14ac:dyDescent="0.25">
      <c r="Q54" s="125"/>
    </row>
    <row r="55" spans="17:17" x14ac:dyDescent="0.25">
      <c r="Q55" s="125"/>
    </row>
    <row r="56" spans="17:17" x14ac:dyDescent="0.25">
      <c r="Q56" s="125"/>
    </row>
    <row r="57" spans="17:17" x14ac:dyDescent="0.25">
      <c r="Q57" s="125"/>
    </row>
    <row r="58" spans="17:17" x14ac:dyDescent="0.25">
      <c r="Q58" s="125"/>
    </row>
    <row r="59" spans="17:17" x14ac:dyDescent="0.25">
      <c r="Q59" s="125"/>
    </row>
    <row r="60" spans="17:17" x14ac:dyDescent="0.25">
      <c r="Q60" s="125"/>
    </row>
    <row r="61" spans="17:17" x14ac:dyDescent="0.25">
      <c r="Q61" s="125"/>
    </row>
    <row r="62" spans="17:17" x14ac:dyDescent="0.25">
      <c r="Q62" s="125"/>
    </row>
    <row r="63" spans="17:17" x14ac:dyDescent="0.25">
      <c r="Q63" s="125"/>
    </row>
    <row r="64" spans="17:17" x14ac:dyDescent="0.25">
      <c r="Q64" s="125"/>
    </row>
    <row r="65" spans="17:17" x14ac:dyDescent="0.25">
      <c r="Q65" s="125"/>
    </row>
    <row r="66" spans="17:17" x14ac:dyDescent="0.25">
      <c r="Q66" s="125"/>
    </row>
    <row r="67" spans="17:17" x14ac:dyDescent="0.25">
      <c r="Q67" s="125"/>
    </row>
    <row r="68" spans="17:17" x14ac:dyDescent="0.25">
      <c r="Q68" s="125"/>
    </row>
    <row r="69" spans="17:17" x14ac:dyDescent="0.25">
      <c r="Q69" s="125"/>
    </row>
    <row r="70" spans="17:17" x14ac:dyDescent="0.25">
      <c r="Q70" s="125"/>
    </row>
    <row r="71" spans="17:17" x14ac:dyDescent="0.25">
      <c r="Q71" s="125"/>
    </row>
    <row r="72" spans="17:17" x14ac:dyDescent="0.25">
      <c r="Q72" s="125"/>
    </row>
    <row r="73" spans="17:17" x14ac:dyDescent="0.25">
      <c r="Q73" s="125"/>
    </row>
    <row r="74" spans="17:17" x14ac:dyDescent="0.25">
      <c r="Q74" s="125"/>
    </row>
    <row r="75" spans="17:17" x14ac:dyDescent="0.25">
      <c r="Q75" s="125"/>
    </row>
    <row r="76" spans="17:17" x14ac:dyDescent="0.25">
      <c r="Q76" s="125"/>
    </row>
    <row r="77" spans="17:17" x14ac:dyDescent="0.25">
      <c r="Q77" s="125"/>
    </row>
    <row r="78" spans="17:17" x14ac:dyDescent="0.25">
      <c r="Q78" s="125"/>
    </row>
    <row r="79" spans="17:17" x14ac:dyDescent="0.25">
      <c r="Q79" s="125"/>
    </row>
    <row r="80" spans="17:17" x14ac:dyDescent="0.25">
      <c r="Q80" s="125"/>
    </row>
    <row r="81" spans="17:17" x14ac:dyDescent="0.25">
      <c r="Q81" s="125"/>
    </row>
    <row r="82" spans="17:17" x14ac:dyDescent="0.25">
      <c r="Q82" s="125"/>
    </row>
    <row r="83" spans="17:17" x14ac:dyDescent="0.25">
      <c r="Q83" s="125"/>
    </row>
    <row r="84" spans="17:17" x14ac:dyDescent="0.25">
      <c r="Q84" s="125"/>
    </row>
    <row r="85" spans="17:17" x14ac:dyDescent="0.25">
      <c r="Q85" s="125"/>
    </row>
    <row r="86" spans="17:17" x14ac:dyDescent="0.25">
      <c r="Q86" s="125"/>
    </row>
    <row r="87" spans="17:17" x14ac:dyDescent="0.25">
      <c r="Q87" s="125"/>
    </row>
    <row r="88" spans="17:17" x14ac:dyDescent="0.25">
      <c r="Q88" s="125"/>
    </row>
    <row r="89" spans="17:17" x14ac:dyDescent="0.25">
      <c r="Q89" s="125"/>
    </row>
    <row r="90" spans="17:17" x14ac:dyDescent="0.25">
      <c r="Q90" s="125"/>
    </row>
    <row r="91" spans="17:17" x14ac:dyDescent="0.25">
      <c r="Q91" s="125"/>
    </row>
    <row r="92" spans="17:17" x14ac:dyDescent="0.25">
      <c r="Q92" s="125"/>
    </row>
    <row r="93" spans="17:17" x14ac:dyDescent="0.25">
      <c r="Q93" s="125"/>
    </row>
    <row r="94" spans="17:17" x14ac:dyDescent="0.25">
      <c r="Q94" s="125"/>
    </row>
    <row r="95" spans="17:17" x14ac:dyDescent="0.25">
      <c r="Q95" s="125"/>
    </row>
    <row r="96" spans="17:17" x14ac:dyDescent="0.25">
      <c r="Q96" s="125"/>
    </row>
    <row r="97" spans="17:17" x14ac:dyDescent="0.25">
      <c r="Q97" s="125"/>
    </row>
    <row r="98" spans="17:17" x14ac:dyDescent="0.25">
      <c r="Q98" s="125"/>
    </row>
    <row r="99" spans="17:17" x14ac:dyDescent="0.25">
      <c r="Q99" s="125"/>
    </row>
    <row r="100" spans="17:17" x14ac:dyDescent="0.25">
      <c r="Q100" s="125"/>
    </row>
    <row r="101" spans="17:17" x14ac:dyDescent="0.25">
      <c r="Q101" s="125"/>
    </row>
    <row r="102" spans="17:17" x14ac:dyDescent="0.25">
      <c r="Q102" s="125"/>
    </row>
    <row r="103" spans="17:17" x14ac:dyDescent="0.25">
      <c r="Q103" s="125"/>
    </row>
    <row r="104" spans="17:17" x14ac:dyDescent="0.25">
      <c r="Q104" s="125"/>
    </row>
    <row r="105" spans="17:17" x14ac:dyDescent="0.25">
      <c r="Q105" s="125"/>
    </row>
    <row r="106" spans="17:17" x14ac:dyDescent="0.25">
      <c r="Q106" s="125"/>
    </row>
    <row r="107" spans="17:17" x14ac:dyDescent="0.25">
      <c r="Q107" s="125"/>
    </row>
    <row r="108" spans="17:17" x14ac:dyDescent="0.25">
      <c r="Q108" s="125"/>
    </row>
    <row r="109" spans="17:17" x14ac:dyDescent="0.25">
      <c r="Q109" s="125"/>
    </row>
    <row r="110" spans="17:17" x14ac:dyDescent="0.25">
      <c r="Q110" s="125"/>
    </row>
    <row r="111" spans="17:17" x14ac:dyDescent="0.25">
      <c r="Q111" s="125"/>
    </row>
    <row r="112" spans="17:17" x14ac:dyDescent="0.25">
      <c r="Q112" s="125"/>
    </row>
    <row r="113" spans="17:17" x14ac:dyDescent="0.25">
      <c r="Q113" s="125"/>
    </row>
    <row r="114" spans="17:17" x14ac:dyDescent="0.25">
      <c r="Q114" s="125"/>
    </row>
    <row r="115" spans="17:17" x14ac:dyDescent="0.25">
      <c r="Q115" s="125"/>
    </row>
    <row r="116" spans="17:17" x14ac:dyDescent="0.25">
      <c r="Q116" s="125"/>
    </row>
    <row r="117" spans="17:17" x14ac:dyDescent="0.25">
      <c r="Q117" s="125"/>
    </row>
    <row r="118" spans="17:17" x14ac:dyDescent="0.25">
      <c r="Q118" s="125"/>
    </row>
    <row r="119" spans="17:17" x14ac:dyDescent="0.25">
      <c r="Q119" s="125"/>
    </row>
    <row r="120" spans="17:17" x14ac:dyDescent="0.25">
      <c r="Q120" s="125"/>
    </row>
    <row r="121" spans="17:17" x14ac:dyDescent="0.25">
      <c r="Q121" s="125"/>
    </row>
    <row r="122" spans="17:17" x14ac:dyDescent="0.25">
      <c r="Q122" s="125"/>
    </row>
    <row r="123" spans="17:17" x14ac:dyDescent="0.25">
      <c r="Q123" s="125"/>
    </row>
    <row r="124" spans="17:17" x14ac:dyDescent="0.25">
      <c r="Q124" s="125"/>
    </row>
    <row r="125" spans="17:17" x14ac:dyDescent="0.25">
      <c r="Q125" s="125"/>
    </row>
    <row r="126" spans="17:17" x14ac:dyDescent="0.25">
      <c r="Q126" s="125"/>
    </row>
    <row r="127" spans="17:17" x14ac:dyDescent="0.25">
      <c r="Q127" s="125"/>
    </row>
    <row r="128" spans="17:17" x14ac:dyDescent="0.25">
      <c r="Q128" s="125"/>
    </row>
    <row r="129" spans="17:17" x14ac:dyDescent="0.25">
      <c r="Q129" s="125"/>
    </row>
    <row r="130" spans="17:17" x14ac:dyDescent="0.25">
      <c r="Q130" s="125"/>
    </row>
    <row r="131" spans="17:17" x14ac:dyDescent="0.25">
      <c r="Q131" s="125"/>
    </row>
    <row r="132" spans="17:17" x14ac:dyDescent="0.25">
      <c r="Q132" s="125"/>
    </row>
    <row r="133" spans="17:17" x14ac:dyDescent="0.25">
      <c r="Q133" s="125"/>
    </row>
    <row r="134" spans="17:17" x14ac:dyDescent="0.25">
      <c r="Q134" s="125"/>
    </row>
    <row r="135" spans="17:17" x14ac:dyDescent="0.25">
      <c r="Q135" s="125"/>
    </row>
    <row r="136" spans="17:17" x14ac:dyDescent="0.25">
      <c r="Q136" s="125"/>
    </row>
    <row r="137" spans="17:17" x14ac:dyDescent="0.25">
      <c r="Q137" s="125"/>
    </row>
    <row r="138" spans="17:17" x14ac:dyDescent="0.25">
      <c r="Q138" s="125"/>
    </row>
    <row r="139" spans="17:17" x14ac:dyDescent="0.25">
      <c r="Q139" s="125"/>
    </row>
    <row r="140" spans="17:17" x14ac:dyDescent="0.25">
      <c r="Q140" s="125"/>
    </row>
    <row r="141" spans="17:17" x14ac:dyDescent="0.25">
      <c r="Q141" s="125"/>
    </row>
    <row r="142" spans="17:17" x14ac:dyDescent="0.25">
      <c r="Q142" s="125"/>
    </row>
    <row r="143" spans="17:17" x14ac:dyDescent="0.25">
      <c r="Q143" s="125"/>
    </row>
    <row r="144" spans="17:17" x14ac:dyDescent="0.25">
      <c r="Q144" s="125"/>
    </row>
    <row r="145" spans="17:17" x14ac:dyDescent="0.25">
      <c r="Q145" s="125"/>
    </row>
    <row r="146" spans="17:17" x14ac:dyDescent="0.25">
      <c r="Q146" s="125"/>
    </row>
    <row r="147" spans="17:17" x14ac:dyDescent="0.25">
      <c r="Q147" s="125"/>
    </row>
    <row r="148" spans="17:17" x14ac:dyDescent="0.25">
      <c r="Q148" s="125"/>
    </row>
    <row r="149" spans="17:17" x14ac:dyDescent="0.25">
      <c r="Q149" s="125"/>
    </row>
    <row r="150" spans="17:17" x14ac:dyDescent="0.25">
      <c r="Q150" s="125"/>
    </row>
    <row r="151" spans="17:17" x14ac:dyDescent="0.25">
      <c r="Q151" s="125"/>
    </row>
    <row r="152" spans="17:17" x14ac:dyDescent="0.25">
      <c r="Q152" s="125"/>
    </row>
    <row r="153" spans="17:17" x14ac:dyDescent="0.25">
      <c r="Q153" s="125"/>
    </row>
    <row r="154" spans="17:17" x14ac:dyDescent="0.25">
      <c r="Q154" s="125"/>
    </row>
    <row r="155" spans="17:17" x14ac:dyDescent="0.25">
      <c r="Q155" s="125"/>
    </row>
    <row r="156" spans="17:17" x14ac:dyDescent="0.25">
      <c r="Q156" s="125"/>
    </row>
    <row r="157" spans="17:17" x14ac:dyDescent="0.25">
      <c r="Q157" s="125"/>
    </row>
    <row r="158" spans="17:17" x14ac:dyDescent="0.25">
      <c r="Q158" s="125"/>
    </row>
    <row r="159" spans="17:17" x14ac:dyDescent="0.25">
      <c r="Q159" s="125"/>
    </row>
    <row r="160" spans="17:17" x14ac:dyDescent="0.25">
      <c r="Q160" s="125"/>
    </row>
    <row r="161" spans="17:17" x14ac:dyDescent="0.25">
      <c r="Q161" s="125"/>
    </row>
    <row r="162" spans="17:17" x14ac:dyDescent="0.25">
      <c r="Q162" s="125"/>
    </row>
    <row r="163" spans="17:17" x14ac:dyDescent="0.25">
      <c r="Q163" s="125"/>
    </row>
    <row r="164" spans="17:17" x14ac:dyDescent="0.25">
      <c r="Q164" s="125"/>
    </row>
    <row r="165" spans="17:17" x14ac:dyDescent="0.25">
      <c r="Q165" s="125"/>
    </row>
    <row r="166" spans="17:17" x14ac:dyDescent="0.25">
      <c r="Q166" s="125"/>
    </row>
    <row r="167" spans="17:17" x14ac:dyDescent="0.25">
      <c r="Q167" s="125"/>
    </row>
    <row r="168" spans="17:17" x14ac:dyDescent="0.25">
      <c r="Q168" s="125"/>
    </row>
    <row r="169" spans="17:17" x14ac:dyDescent="0.25">
      <c r="Q169" s="125"/>
    </row>
    <row r="170" spans="17:17" x14ac:dyDescent="0.25">
      <c r="Q170" s="125"/>
    </row>
    <row r="171" spans="17:17" x14ac:dyDescent="0.25">
      <c r="Q171" s="125"/>
    </row>
    <row r="172" spans="17:17" x14ac:dyDescent="0.25">
      <c r="Q172" s="125"/>
    </row>
    <row r="173" spans="17:17" x14ac:dyDescent="0.25">
      <c r="Q173" s="125"/>
    </row>
    <row r="174" spans="17:17" x14ac:dyDescent="0.25">
      <c r="Q174" s="125"/>
    </row>
    <row r="175" spans="17:17" x14ac:dyDescent="0.25">
      <c r="Q175" s="125"/>
    </row>
    <row r="176" spans="17:17" x14ac:dyDescent="0.25">
      <c r="Q176" s="125"/>
    </row>
    <row r="177" spans="17:17" x14ac:dyDescent="0.25">
      <c r="Q177" s="125"/>
    </row>
    <row r="178" spans="17:17" x14ac:dyDescent="0.25">
      <c r="Q178" s="125"/>
    </row>
    <row r="179" spans="17:17" x14ac:dyDescent="0.25">
      <c r="Q179" s="125"/>
    </row>
    <row r="180" spans="17:17" x14ac:dyDescent="0.25">
      <c r="Q180" s="125"/>
    </row>
    <row r="181" spans="17:17" x14ac:dyDescent="0.25">
      <c r="Q181" s="125"/>
    </row>
    <row r="182" spans="17:17" x14ac:dyDescent="0.25">
      <c r="Q182" s="125"/>
    </row>
    <row r="183" spans="17:17" x14ac:dyDescent="0.25">
      <c r="Q183" s="125"/>
    </row>
    <row r="184" spans="17:17" x14ac:dyDescent="0.25">
      <c r="Q184" s="125"/>
    </row>
    <row r="185" spans="17:17" x14ac:dyDescent="0.25">
      <c r="Q185" s="125"/>
    </row>
    <row r="186" spans="17:17" x14ac:dyDescent="0.25">
      <c r="Q186" s="125"/>
    </row>
    <row r="187" spans="17:17" x14ac:dyDescent="0.25">
      <c r="Q187" s="125"/>
    </row>
    <row r="188" spans="17:17" x14ac:dyDescent="0.25">
      <c r="Q188" s="125"/>
    </row>
    <row r="189" spans="17:17" x14ac:dyDescent="0.25">
      <c r="Q189" s="125"/>
    </row>
    <row r="190" spans="17:17" x14ac:dyDescent="0.25">
      <c r="Q190" s="125"/>
    </row>
    <row r="191" spans="17:17" x14ac:dyDescent="0.25">
      <c r="Q191" s="125"/>
    </row>
    <row r="192" spans="17:17" x14ac:dyDescent="0.25">
      <c r="Q192" s="125"/>
    </row>
    <row r="193" spans="17:17" x14ac:dyDescent="0.25">
      <c r="Q193" s="125"/>
    </row>
    <row r="194" spans="17:17" x14ac:dyDescent="0.25">
      <c r="Q194" s="125"/>
    </row>
    <row r="195" spans="17:17" x14ac:dyDescent="0.25">
      <c r="Q195" s="125"/>
    </row>
    <row r="196" spans="17:17" x14ac:dyDescent="0.25">
      <c r="Q196" s="125"/>
    </row>
    <row r="197" spans="17:17" x14ac:dyDescent="0.25">
      <c r="Q197" s="125"/>
    </row>
    <row r="198" spans="17:17" x14ac:dyDescent="0.25">
      <c r="Q198" s="125"/>
    </row>
    <row r="199" spans="17:17" x14ac:dyDescent="0.25">
      <c r="Q199" s="125"/>
    </row>
    <row r="200" spans="17:17" x14ac:dyDescent="0.25">
      <c r="Q200" s="125"/>
    </row>
    <row r="201" spans="17:17" x14ac:dyDescent="0.25">
      <c r="Q201" s="125"/>
    </row>
    <row r="202" spans="17:17" x14ac:dyDescent="0.25">
      <c r="Q202" s="125"/>
    </row>
    <row r="203" spans="17:17" x14ac:dyDescent="0.25">
      <c r="Q203" s="125"/>
    </row>
    <row r="204" spans="17:17" x14ac:dyDescent="0.25">
      <c r="Q204" s="125"/>
    </row>
    <row r="205" spans="17:17" x14ac:dyDescent="0.25">
      <c r="Q205" s="125"/>
    </row>
    <row r="206" spans="17:17" x14ac:dyDescent="0.25">
      <c r="Q206" s="125"/>
    </row>
    <row r="207" spans="17:17" x14ac:dyDescent="0.25">
      <c r="Q207" s="125"/>
    </row>
    <row r="208" spans="17:17" x14ac:dyDescent="0.25">
      <c r="Q208" s="125"/>
    </row>
    <row r="209" spans="17:17" x14ac:dyDescent="0.25">
      <c r="Q209" s="125"/>
    </row>
    <row r="210" spans="17:17" x14ac:dyDescent="0.25">
      <c r="Q210" s="125"/>
    </row>
    <row r="211" spans="17:17" x14ac:dyDescent="0.25">
      <c r="Q211" s="125"/>
    </row>
    <row r="212" spans="17:17" x14ac:dyDescent="0.25">
      <c r="Q212" s="125"/>
    </row>
    <row r="213" spans="17:17" x14ac:dyDescent="0.25">
      <c r="Q213" s="125"/>
    </row>
    <row r="214" spans="17:17" x14ac:dyDescent="0.25">
      <c r="Q214" s="125"/>
    </row>
    <row r="215" spans="17:17" x14ac:dyDescent="0.25">
      <c r="Q215" s="125"/>
    </row>
    <row r="216" spans="17:17" x14ac:dyDescent="0.25">
      <c r="Q216" s="125"/>
    </row>
    <row r="217" spans="17:17" x14ac:dyDescent="0.25">
      <c r="Q217" s="125"/>
    </row>
    <row r="218" spans="17:17" x14ac:dyDescent="0.25">
      <c r="Q218" s="125"/>
    </row>
    <row r="219" spans="17:17" x14ac:dyDescent="0.25">
      <c r="Q219" s="125"/>
    </row>
    <row r="220" spans="17:17" x14ac:dyDescent="0.25">
      <c r="Q220" s="125"/>
    </row>
    <row r="221" spans="17:17" x14ac:dyDescent="0.25">
      <c r="Q221" s="125"/>
    </row>
    <row r="222" spans="17:17" x14ac:dyDescent="0.25">
      <c r="Q222" s="125"/>
    </row>
    <row r="223" spans="17:17" x14ac:dyDescent="0.25">
      <c r="Q223" s="125"/>
    </row>
    <row r="224" spans="17:17" x14ac:dyDescent="0.25">
      <c r="Q224" s="125"/>
    </row>
    <row r="225" spans="17:17" x14ac:dyDescent="0.25">
      <c r="Q225" s="125"/>
    </row>
    <row r="226" spans="17:17" x14ac:dyDescent="0.25">
      <c r="Q226" s="125"/>
    </row>
    <row r="227" spans="17:17" x14ac:dyDescent="0.25">
      <c r="Q227" s="125"/>
    </row>
    <row r="228" spans="17:17" x14ac:dyDescent="0.25">
      <c r="Q228" s="125"/>
    </row>
    <row r="229" spans="17:17" x14ac:dyDescent="0.25">
      <c r="Q229" s="125"/>
    </row>
    <row r="230" spans="17:17" x14ac:dyDescent="0.25">
      <c r="Q230" s="125"/>
    </row>
    <row r="231" spans="17:17" x14ac:dyDescent="0.25">
      <c r="Q231" s="125"/>
    </row>
    <row r="232" spans="17:17" x14ac:dyDescent="0.25">
      <c r="Q232" s="125"/>
    </row>
    <row r="233" spans="17:17" x14ac:dyDescent="0.25">
      <c r="Q233" s="125"/>
    </row>
    <row r="234" spans="17:17" x14ac:dyDescent="0.25">
      <c r="Q234" s="125"/>
    </row>
    <row r="235" spans="17:17" x14ac:dyDescent="0.25">
      <c r="Q235" s="125"/>
    </row>
    <row r="236" spans="17:17" x14ac:dyDescent="0.25">
      <c r="Q236" s="125"/>
    </row>
    <row r="237" spans="17:17" x14ac:dyDescent="0.25">
      <c r="Q237" s="125"/>
    </row>
    <row r="238" spans="17:17" x14ac:dyDescent="0.25">
      <c r="Q238" s="125"/>
    </row>
    <row r="239" spans="17:17" x14ac:dyDescent="0.25">
      <c r="Q239" s="125"/>
    </row>
    <row r="240" spans="17:17" x14ac:dyDescent="0.25">
      <c r="Q240" s="125"/>
    </row>
    <row r="241" spans="17:17" x14ac:dyDescent="0.25">
      <c r="Q241" s="125"/>
    </row>
    <row r="242" spans="17:17" x14ac:dyDescent="0.25">
      <c r="Q242" s="125"/>
    </row>
    <row r="243" spans="17:17" x14ac:dyDescent="0.25">
      <c r="Q243" s="125"/>
    </row>
    <row r="244" spans="17:17" x14ac:dyDescent="0.25">
      <c r="Q244" s="125"/>
    </row>
    <row r="245" spans="17:17" x14ac:dyDescent="0.25">
      <c r="Q245" s="125"/>
    </row>
    <row r="246" spans="17:17" x14ac:dyDescent="0.25">
      <c r="Q246" s="125"/>
    </row>
    <row r="247" spans="17:17" x14ac:dyDescent="0.25">
      <c r="Q247" s="125"/>
    </row>
    <row r="248" spans="17:17" x14ac:dyDescent="0.25">
      <c r="Q248" s="125"/>
    </row>
    <row r="249" spans="17:17" x14ac:dyDescent="0.25">
      <c r="Q249" s="125"/>
    </row>
    <row r="250" spans="17:17" x14ac:dyDescent="0.25">
      <c r="Q250" s="125"/>
    </row>
    <row r="251" spans="17:17" x14ac:dyDescent="0.25">
      <c r="Q251" s="125"/>
    </row>
    <row r="252" spans="17:17" x14ac:dyDescent="0.25">
      <c r="Q252" s="125"/>
    </row>
    <row r="253" spans="17:17" x14ac:dyDescent="0.25">
      <c r="Q253" s="125"/>
    </row>
    <row r="254" spans="17:17" x14ac:dyDescent="0.25">
      <c r="Q254" s="125"/>
    </row>
    <row r="255" spans="17:17" x14ac:dyDescent="0.25">
      <c r="Q255" s="125"/>
    </row>
    <row r="256" spans="17:17" x14ac:dyDescent="0.25">
      <c r="Q256" s="125"/>
    </row>
    <row r="257" spans="17:17" x14ac:dyDescent="0.25">
      <c r="Q257" s="125"/>
    </row>
    <row r="258" spans="17:17" x14ac:dyDescent="0.25">
      <c r="Q258" s="125"/>
    </row>
    <row r="259" spans="17:17" x14ac:dyDescent="0.25">
      <c r="Q259" s="125"/>
    </row>
    <row r="260" spans="17:17" x14ac:dyDescent="0.25">
      <c r="Q260" s="125"/>
    </row>
    <row r="261" spans="17:17" x14ac:dyDescent="0.25">
      <c r="Q261" s="125"/>
    </row>
    <row r="262" spans="17:17" x14ac:dyDescent="0.25">
      <c r="Q262" s="125"/>
    </row>
    <row r="263" spans="17:17" x14ac:dyDescent="0.25">
      <c r="Q263" s="125"/>
    </row>
    <row r="264" spans="17:17" x14ac:dyDescent="0.25">
      <c r="Q264" s="125"/>
    </row>
    <row r="265" spans="17:17" x14ac:dyDescent="0.25">
      <c r="Q265" s="125"/>
    </row>
    <row r="266" spans="17:17" x14ac:dyDescent="0.25">
      <c r="Q266" s="125"/>
    </row>
    <row r="267" spans="17:17" x14ac:dyDescent="0.25">
      <c r="Q267" s="125"/>
    </row>
    <row r="268" spans="17:17" x14ac:dyDescent="0.25">
      <c r="Q268" s="125"/>
    </row>
    <row r="269" spans="17:17" x14ac:dyDescent="0.25">
      <c r="Q269" s="125"/>
    </row>
    <row r="270" spans="17:17" x14ac:dyDescent="0.25">
      <c r="Q270" s="125"/>
    </row>
    <row r="271" spans="17:17" x14ac:dyDescent="0.25">
      <c r="Q271" s="125"/>
    </row>
    <row r="272" spans="17:17" x14ac:dyDescent="0.25">
      <c r="Q272" s="125"/>
    </row>
    <row r="273" spans="17:17" x14ac:dyDescent="0.25">
      <c r="Q273" s="125"/>
    </row>
    <row r="274" spans="17:17" x14ac:dyDescent="0.25">
      <c r="Q274" s="125"/>
    </row>
    <row r="275" spans="17:17" x14ac:dyDescent="0.25">
      <c r="Q275" s="125"/>
    </row>
    <row r="276" spans="17:17" x14ac:dyDescent="0.25">
      <c r="Q276" s="125"/>
    </row>
    <row r="277" spans="17:17" x14ac:dyDescent="0.25">
      <c r="Q277" s="125"/>
    </row>
    <row r="278" spans="17:17" x14ac:dyDescent="0.25">
      <c r="Q278" s="125"/>
    </row>
    <row r="279" spans="17:17" x14ac:dyDescent="0.25">
      <c r="Q279" s="125"/>
    </row>
    <row r="280" spans="17:17" x14ac:dyDescent="0.25">
      <c r="Q280" s="125"/>
    </row>
    <row r="281" spans="17:17" x14ac:dyDescent="0.25">
      <c r="Q281" s="125"/>
    </row>
    <row r="282" spans="17:17" x14ac:dyDescent="0.25">
      <c r="Q282" s="125"/>
    </row>
    <row r="283" spans="17:17" x14ac:dyDescent="0.25">
      <c r="Q283" s="125"/>
    </row>
    <row r="284" spans="17:17" x14ac:dyDescent="0.25">
      <c r="Q284" s="125"/>
    </row>
    <row r="285" spans="17:17" x14ac:dyDescent="0.25">
      <c r="Q285" s="125"/>
    </row>
    <row r="286" spans="17:17" x14ac:dyDescent="0.25">
      <c r="Q286" s="125"/>
    </row>
    <row r="287" spans="17:17" x14ac:dyDescent="0.25">
      <c r="Q287" s="125"/>
    </row>
    <row r="288" spans="17:17" x14ac:dyDescent="0.25">
      <c r="Q288" s="125"/>
    </row>
    <row r="289" spans="17:17" x14ac:dyDescent="0.25">
      <c r="Q289" s="125"/>
    </row>
    <row r="290" spans="17:17" x14ac:dyDescent="0.25">
      <c r="Q290" s="125"/>
    </row>
    <row r="291" spans="17:17" x14ac:dyDescent="0.25">
      <c r="Q291" s="125"/>
    </row>
    <row r="292" spans="17:17" x14ac:dyDescent="0.25">
      <c r="Q292" s="125"/>
    </row>
    <row r="293" spans="17:17" x14ac:dyDescent="0.25">
      <c r="Q293" s="125"/>
    </row>
    <row r="294" spans="17:17" x14ac:dyDescent="0.25">
      <c r="Q294" s="125"/>
    </row>
    <row r="295" spans="17:17" x14ac:dyDescent="0.25">
      <c r="Q295" s="125"/>
    </row>
    <row r="296" spans="17:17" x14ac:dyDescent="0.25">
      <c r="Q296" s="125"/>
    </row>
    <row r="297" spans="17:17" x14ac:dyDescent="0.25">
      <c r="Q297" s="125"/>
    </row>
    <row r="298" spans="17:17" x14ac:dyDescent="0.25">
      <c r="Q298" s="125"/>
    </row>
    <row r="299" spans="17:17" x14ac:dyDescent="0.25">
      <c r="Q299" s="125"/>
    </row>
    <row r="300" spans="17:17" x14ac:dyDescent="0.25">
      <c r="Q300" s="125"/>
    </row>
    <row r="301" spans="17:17" x14ac:dyDescent="0.25">
      <c r="Q301" s="125"/>
    </row>
    <row r="302" spans="17:17" x14ac:dyDescent="0.25">
      <c r="Q302" s="125"/>
    </row>
    <row r="303" spans="17:17" x14ac:dyDescent="0.25">
      <c r="Q303" s="125"/>
    </row>
    <row r="304" spans="17:17" x14ac:dyDescent="0.25">
      <c r="Q304" s="125"/>
    </row>
    <row r="305" spans="17:17" x14ac:dyDescent="0.25">
      <c r="Q305" s="125"/>
    </row>
    <row r="306" spans="17:17" x14ac:dyDescent="0.25">
      <c r="Q306" s="125"/>
    </row>
    <row r="307" spans="17:17" x14ac:dyDescent="0.25">
      <c r="Q307" s="125"/>
    </row>
    <row r="308" spans="17:17" x14ac:dyDescent="0.25">
      <c r="Q308" s="125"/>
    </row>
    <row r="309" spans="17:17" x14ac:dyDescent="0.25">
      <c r="Q309" s="125"/>
    </row>
    <row r="310" spans="17:17" x14ac:dyDescent="0.25">
      <c r="Q310" s="125"/>
    </row>
    <row r="311" spans="17:17" x14ac:dyDescent="0.25">
      <c r="Q311" s="125"/>
    </row>
    <row r="312" spans="17:17" x14ac:dyDescent="0.25">
      <c r="Q312" s="125"/>
    </row>
    <row r="313" spans="17:17" x14ac:dyDescent="0.25">
      <c r="Q313" s="125"/>
    </row>
    <row r="314" spans="17:17" x14ac:dyDescent="0.25">
      <c r="Q314" s="125"/>
    </row>
    <row r="315" spans="17:17" x14ac:dyDescent="0.25">
      <c r="Q315" s="125"/>
    </row>
    <row r="316" spans="17:17" x14ac:dyDescent="0.25">
      <c r="Q316" s="125"/>
    </row>
    <row r="317" spans="17:17" x14ac:dyDescent="0.25">
      <c r="Q317" s="125"/>
    </row>
    <row r="318" spans="17:17" x14ac:dyDescent="0.25">
      <c r="Q318" s="125"/>
    </row>
    <row r="319" spans="17:17" x14ac:dyDescent="0.25">
      <c r="Q319" s="125"/>
    </row>
    <row r="320" spans="17:17" x14ac:dyDescent="0.25">
      <c r="Q320" s="125"/>
    </row>
    <row r="321" spans="17:17" x14ac:dyDescent="0.25">
      <c r="Q321" s="125"/>
    </row>
    <row r="322" spans="17:17" x14ac:dyDescent="0.25">
      <c r="Q322" s="125"/>
    </row>
    <row r="323" spans="17:17" x14ac:dyDescent="0.25">
      <c r="Q323" s="125"/>
    </row>
    <row r="324" spans="17:17" x14ac:dyDescent="0.25">
      <c r="Q324" s="125"/>
    </row>
    <row r="325" spans="17:17" x14ac:dyDescent="0.25">
      <c r="Q325" s="125"/>
    </row>
    <row r="326" spans="17:17" x14ac:dyDescent="0.25">
      <c r="Q326" s="125"/>
    </row>
    <row r="327" spans="17:17" x14ac:dyDescent="0.25">
      <c r="Q327" s="125"/>
    </row>
    <row r="328" spans="17:17" x14ac:dyDescent="0.25">
      <c r="Q328" s="125"/>
    </row>
    <row r="329" spans="17:17" x14ac:dyDescent="0.25">
      <c r="Q329" s="125"/>
    </row>
    <row r="330" spans="17:17" x14ac:dyDescent="0.25">
      <c r="Q330" s="125"/>
    </row>
    <row r="331" spans="17:17" x14ac:dyDescent="0.25">
      <c r="Q331" s="125"/>
    </row>
    <row r="332" spans="17:17" x14ac:dyDescent="0.25">
      <c r="Q332" s="125"/>
    </row>
    <row r="333" spans="17:17" x14ac:dyDescent="0.25">
      <c r="Q333" s="125"/>
    </row>
    <row r="334" spans="17:17" x14ac:dyDescent="0.25">
      <c r="Q334" s="125"/>
    </row>
    <row r="335" spans="17:17" x14ac:dyDescent="0.25">
      <c r="Q335" s="125"/>
    </row>
    <row r="336" spans="17:17" x14ac:dyDescent="0.25">
      <c r="Q336" s="125"/>
    </row>
    <row r="337" spans="17:17" x14ac:dyDescent="0.25">
      <c r="Q337" s="125"/>
    </row>
    <row r="338" spans="17:17" x14ac:dyDescent="0.25">
      <c r="Q338" s="125"/>
    </row>
    <row r="339" spans="17:17" x14ac:dyDescent="0.25">
      <c r="Q339" s="125"/>
    </row>
    <row r="340" spans="17:17" x14ac:dyDescent="0.25">
      <c r="Q340" s="125"/>
    </row>
    <row r="341" spans="17:17" x14ac:dyDescent="0.25">
      <c r="Q341" s="125"/>
    </row>
    <row r="342" spans="17:17" x14ac:dyDescent="0.25">
      <c r="Q342" s="125"/>
    </row>
    <row r="343" spans="17:17" x14ac:dyDescent="0.25">
      <c r="Q343" s="125"/>
    </row>
    <row r="344" spans="17:17" x14ac:dyDescent="0.25">
      <c r="Q344" s="125"/>
    </row>
    <row r="345" spans="17:17" x14ac:dyDescent="0.25">
      <c r="Q345" s="125"/>
    </row>
    <row r="346" spans="17:17" x14ac:dyDescent="0.25">
      <c r="Q346" s="125"/>
    </row>
    <row r="347" spans="17:17" x14ac:dyDescent="0.25">
      <c r="Q347" s="125"/>
    </row>
    <row r="348" spans="17:17" x14ac:dyDescent="0.25">
      <c r="Q348" s="125"/>
    </row>
    <row r="349" spans="17:17" x14ac:dyDescent="0.25">
      <c r="Q349" s="125"/>
    </row>
    <row r="350" spans="17:17" x14ac:dyDescent="0.25">
      <c r="Q350" s="125"/>
    </row>
    <row r="351" spans="17:17" x14ac:dyDescent="0.25">
      <c r="Q351" s="125"/>
    </row>
    <row r="352" spans="17:17" x14ac:dyDescent="0.25">
      <c r="Q352" s="125"/>
    </row>
    <row r="353" spans="17:17" x14ac:dyDescent="0.25">
      <c r="Q353" s="125"/>
    </row>
    <row r="354" spans="17:17" x14ac:dyDescent="0.25">
      <c r="Q354" s="125"/>
    </row>
    <row r="355" spans="17:17" x14ac:dyDescent="0.25">
      <c r="Q355" s="125"/>
    </row>
    <row r="356" spans="17:17" x14ac:dyDescent="0.25">
      <c r="Q356" s="125"/>
    </row>
    <row r="357" spans="17:17" x14ac:dyDescent="0.25">
      <c r="Q357" s="125"/>
    </row>
    <row r="358" spans="17:17" x14ac:dyDescent="0.25">
      <c r="Q358" s="125"/>
    </row>
    <row r="359" spans="17:17" x14ac:dyDescent="0.25">
      <c r="Q359" s="125"/>
    </row>
    <row r="360" spans="17:17" x14ac:dyDescent="0.25">
      <c r="Q360" s="125"/>
    </row>
    <row r="361" spans="17:17" x14ac:dyDescent="0.25">
      <c r="Q361" s="125"/>
    </row>
    <row r="362" spans="17:17" x14ac:dyDescent="0.25">
      <c r="Q362" s="125"/>
    </row>
    <row r="363" spans="17:17" x14ac:dyDescent="0.25">
      <c r="Q363" s="125"/>
    </row>
    <row r="364" spans="17:17" x14ac:dyDescent="0.25">
      <c r="Q364" s="125"/>
    </row>
    <row r="365" spans="17:17" x14ac:dyDescent="0.25">
      <c r="Q365" s="125"/>
    </row>
    <row r="366" spans="17:17" x14ac:dyDescent="0.25">
      <c r="Q366" s="125"/>
    </row>
    <row r="367" spans="17:17" x14ac:dyDescent="0.25">
      <c r="Q367" s="125"/>
    </row>
    <row r="368" spans="17:17" x14ac:dyDescent="0.25">
      <c r="Q368" s="125"/>
    </row>
    <row r="369" spans="17:17" x14ac:dyDescent="0.25">
      <c r="Q369" s="125"/>
    </row>
    <row r="370" spans="17:17" x14ac:dyDescent="0.25">
      <c r="Q370" s="125"/>
    </row>
    <row r="371" spans="17:17" x14ac:dyDescent="0.25">
      <c r="Q371" s="125"/>
    </row>
    <row r="372" spans="17:17" x14ac:dyDescent="0.25">
      <c r="Q372" s="125"/>
    </row>
    <row r="373" spans="17:17" x14ac:dyDescent="0.25">
      <c r="Q373" s="125"/>
    </row>
    <row r="374" spans="17:17" x14ac:dyDescent="0.25">
      <c r="Q374" s="125"/>
    </row>
    <row r="375" spans="17:17" x14ac:dyDescent="0.25">
      <c r="Q375" s="125"/>
    </row>
    <row r="376" spans="17:17" x14ac:dyDescent="0.25">
      <c r="Q376" s="125"/>
    </row>
    <row r="377" spans="17:17" x14ac:dyDescent="0.25">
      <c r="Q377" s="125"/>
    </row>
    <row r="378" spans="17:17" x14ac:dyDescent="0.25">
      <c r="Q378" s="125"/>
    </row>
    <row r="379" spans="17:17" x14ac:dyDescent="0.25">
      <c r="Q379" s="125"/>
    </row>
    <row r="380" spans="17:17" x14ac:dyDescent="0.25">
      <c r="Q380" s="125"/>
    </row>
    <row r="381" spans="17:17" x14ac:dyDescent="0.25">
      <c r="Q381" s="125"/>
    </row>
    <row r="382" spans="17:17" x14ac:dyDescent="0.25">
      <c r="Q382" s="125"/>
    </row>
    <row r="383" spans="17:17" x14ac:dyDescent="0.25">
      <c r="Q383" s="125"/>
    </row>
    <row r="384" spans="17:17" x14ac:dyDescent="0.25">
      <c r="Q384" s="125"/>
    </row>
    <row r="385" spans="17:17" x14ac:dyDescent="0.25">
      <c r="Q385" s="125"/>
    </row>
    <row r="386" spans="17:17" x14ac:dyDescent="0.25">
      <c r="Q386" s="125"/>
    </row>
    <row r="387" spans="17:17" x14ac:dyDescent="0.25">
      <c r="Q387" s="125"/>
    </row>
    <row r="388" spans="17:17" x14ac:dyDescent="0.25">
      <c r="Q388" s="125"/>
    </row>
    <row r="389" spans="17:17" x14ac:dyDescent="0.25">
      <c r="Q389" s="125"/>
    </row>
    <row r="390" spans="17:17" x14ac:dyDescent="0.25">
      <c r="Q390" s="125"/>
    </row>
    <row r="391" spans="17:17" x14ac:dyDescent="0.25">
      <c r="Q391" s="125"/>
    </row>
    <row r="392" spans="17:17" x14ac:dyDescent="0.25">
      <c r="Q392" s="125"/>
    </row>
    <row r="393" spans="17:17" x14ac:dyDescent="0.25">
      <c r="Q393" s="125"/>
    </row>
    <row r="394" spans="17:17" x14ac:dyDescent="0.25">
      <c r="Q394" s="125"/>
    </row>
    <row r="395" spans="17:17" x14ac:dyDescent="0.25">
      <c r="Q395" s="125"/>
    </row>
    <row r="396" spans="17:17" x14ac:dyDescent="0.25">
      <c r="Q396" s="125"/>
    </row>
    <row r="397" spans="17:17" x14ac:dyDescent="0.25">
      <c r="Q397" s="125"/>
    </row>
    <row r="398" spans="17:17" x14ac:dyDescent="0.25">
      <c r="Q398" s="125"/>
    </row>
    <row r="399" spans="17:17" x14ac:dyDescent="0.25">
      <c r="Q399" s="125"/>
    </row>
    <row r="400" spans="17:17" x14ac:dyDescent="0.25">
      <c r="Q400" s="125"/>
    </row>
    <row r="401" spans="17:17" x14ac:dyDescent="0.25">
      <c r="Q401" s="125"/>
    </row>
    <row r="402" spans="17:17" x14ac:dyDescent="0.25">
      <c r="Q402" s="125"/>
    </row>
    <row r="403" spans="17:17" x14ac:dyDescent="0.25">
      <c r="Q403" s="125"/>
    </row>
    <row r="404" spans="17:17" x14ac:dyDescent="0.25">
      <c r="Q404" s="125"/>
    </row>
    <row r="405" spans="17:17" x14ac:dyDescent="0.25">
      <c r="Q405" s="125"/>
    </row>
    <row r="406" spans="17:17" x14ac:dyDescent="0.25">
      <c r="Q406" s="125"/>
    </row>
    <row r="407" spans="17:17" x14ac:dyDescent="0.25">
      <c r="Q407" s="125"/>
    </row>
    <row r="408" spans="17:17" x14ac:dyDescent="0.25">
      <c r="Q408" s="125"/>
    </row>
    <row r="409" spans="17:17" x14ac:dyDescent="0.25">
      <c r="Q409" s="125"/>
    </row>
    <row r="410" spans="17:17" x14ac:dyDescent="0.25">
      <c r="Q410" s="125"/>
    </row>
    <row r="411" spans="17:17" x14ac:dyDescent="0.25">
      <c r="Q411" s="125"/>
    </row>
    <row r="412" spans="17:17" x14ac:dyDescent="0.25">
      <c r="Q412" s="125"/>
    </row>
    <row r="413" spans="17:17" x14ac:dyDescent="0.25">
      <c r="Q413" s="125"/>
    </row>
    <row r="414" spans="17:17" x14ac:dyDescent="0.25">
      <c r="Q414" s="125"/>
    </row>
    <row r="415" spans="17:17" x14ac:dyDescent="0.25">
      <c r="Q415" s="125"/>
    </row>
    <row r="416" spans="17:17" x14ac:dyDescent="0.25">
      <c r="Q416" s="125"/>
    </row>
    <row r="417" spans="17:17" x14ac:dyDescent="0.25">
      <c r="Q417" s="125"/>
    </row>
    <row r="418" spans="17:17" x14ac:dyDescent="0.25">
      <c r="Q418" s="125"/>
    </row>
    <row r="419" spans="17:17" x14ac:dyDescent="0.25">
      <c r="Q419" s="125"/>
    </row>
    <row r="420" spans="17:17" x14ac:dyDescent="0.25">
      <c r="Q420" s="125"/>
    </row>
    <row r="421" spans="17:17" x14ac:dyDescent="0.25">
      <c r="Q421" s="125"/>
    </row>
    <row r="422" spans="17:17" x14ac:dyDescent="0.25">
      <c r="Q422" s="125"/>
    </row>
    <row r="423" spans="17:17" x14ac:dyDescent="0.25">
      <c r="Q423" s="125"/>
    </row>
    <row r="424" spans="17:17" x14ac:dyDescent="0.25">
      <c r="Q424" s="125"/>
    </row>
    <row r="425" spans="17:17" x14ac:dyDescent="0.25">
      <c r="Q425" s="125"/>
    </row>
    <row r="426" spans="17:17" x14ac:dyDescent="0.25">
      <c r="Q426" s="125"/>
    </row>
    <row r="427" spans="17:17" x14ac:dyDescent="0.25">
      <c r="Q427" s="125"/>
    </row>
    <row r="428" spans="17:17" x14ac:dyDescent="0.25">
      <c r="Q428" s="125"/>
    </row>
    <row r="429" spans="17:17" x14ac:dyDescent="0.25">
      <c r="Q429" s="125"/>
    </row>
    <row r="430" spans="17:17" x14ac:dyDescent="0.25">
      <c r="Q430" s="125"/>
    </row>
    <row r="431" spans="17:17" x14ac:dyDescent="0.25">
      <c r="Q431" s="125"/>
    </row>
    <row r="432" spans="17:17" x14ac:dyDescent="0.25">
      <c r="Q432" s="125"/>
    </row>
    <row r="433" spans="17:17" x14ac:dyDescent="0.25">
      <c r="Q433" s="125"/>
    </row>
    <row r="434" spans="17:17" x14ac:dyDescent="0.25">
      <c r="Q434" s="125"/>
    </row>
    <row r="435" spans="17:17" x14ac:dyDescent="0.25">
      <c r="Q435" s="125"/>
    </row>
    <row r="436" spans="17:17" x14ac:dyDescent="0.25">
      <c r="Q436" s="125"/>
    </row>
    <row r="437" spans="17:17" x14ac:dyDescent="0.25">
      <c r="Q437" s="125"/>
    </row>
    <row r="438" spans="17:17" x14ac:dyDescent="0.25">
      <c r="Q438" s="125"/>
    </row>
    <row r="439" spans="17:17" x14ac:dyDescent="0.25">
      <c r="Q439" s="125"/>
    </row>
    <row r="440" spans="17:17" x14ac:dyDescent="0.25">
      <c r="Q440" s="125"/>
    </row>
    <row r="441" spans="17:17" x14ac:dyDescent="0.25">
      <c r="Q441" s="125"/>
    </row>
    <row r="442" spans="17:17" x14ac:dyDescent="0.25">
      <c r="Q442" s="125"/>
    </row>
    <row r="443" spans="17:17" x14ac:dyDescent="0.25">
      <c r="Q443" s="125"/>
    </row>
    <row r="444" spans="17:17" x14ac:dyDescent="0.25">
      <c r="Q444" s="125"/>
    </row>
    <row r="445" spans="17:17" x14ac:dyDescent="0.25">
      <c r="Q445" s="125"/>
    </row>
    <row r="446" spans="17:17" x14ac:dyDescent="0.25">
      <c r="Q446" s="125"/>
    </row>
    <row r="447" spans="17:17" x14ac:dyDescent="0.25">
      <c r="Q447" s="125"/>
    </row>
    <row r="448" spans="17:17" x14ac:dyDescent="0.25">
      <c r="Q448" s="125"/>
    </row>
    <row r="449" spans="17:17" x14ac:dyDescent="0.25">
      <c r="Q449" s="125"/>
    </row>
    <row r="450" spans="17:17" x14ac:dyDescent="0.25">
      <c r="Q450" s="125"/>
    </row>
    <row r="451" spans="17:17" x14ac:dyDescent="0.25">
      <c r="Q451" s="125"/>
    </row>
    <row r="452" spans="17:17" x14ac:dyDescent="0.25">
      <c r="Q452" s="125"/>
    </row>
    <row r="453" spans="17:17" x14ac:dyDescent="0.25">
      <c r="Q453" s="125"/>
    </row>
    <row r="454" spans="17:17" x14ac:dyDescent="0.25">
      <c r="Q454" s="125"/>
    </row>
    <row r="455" spans="17:17" x14ac:dyDescent="0.25">
      <c r="Q455" s="125"/>
    </row>
    <row r="456" spans="17:17" x14ac:dyDescent="0.25">
      <c r="Q456" s="125"/>
    </row>
    <row r="457" spans="17:17" x14ac:dyDescent="0.25">
      <c r="Q457" s="125"/>
    </row>
    <row r="458" spans="17:17" x14ac:dyDescent="0.25">
      <c r="Q458" s="125"/>
    </row>
    <row r="459" spans="17:17" x14ac:dyDescent="0.25">
      <c r="Q459" s="125"/>
    </row>
    <row r="460" spans="17:17" x14ac:dyDescent="0.25">
      <c r="Q460" s="125"/>
    </row>
    <row r="461" spans="17:17" x14ac:dyDescent="0.25">
      <c r="Q461" s="125"/>
    </row>
    <row r="462" spans="17:17" x14ac:dyDescent="0.25">
      <c r="Q462" s="125"/>
    </row>
    <row r="463" spans="17:17" x14ac:dyDescent="0.25">
      <c r="Q463" s="125"/>
    </row>
    <row r="464" spans="17:17" x14ac:dyDescent="0.25">
      <c r="Q464" s="125"/>
    </row>
    <row r="465" spans="17:17" x14ac:dyDescent="0.25">
      <c r="Q465" s="125"/>
    </row>
    <row r="466" spans="17:17" x14ac:dyDescent="0.25">
      <c r="Q466" s="125"/>
    </row>
    <row r="467" spans="17:17" x14ac:dyDescent="0.25">
      <c r="Q467" s="125"/>
    </row>
    <row r="468" spans="17:17" x14ac:dyDescent="0.25">
      <c r="Q468" s="125"/>
    </row>
    <row r="469" spans="17:17" x14ac:dyDescent="0.25">
      <c r="Q469" s="125"/>
    </row>
    <row r="470" spans="17:17" x14ac:dyDescent="0.25">
      <c r="Q470" s="125"/>
    </row>
    <row r="471" spans="17:17" x14ac:dyDescent="0.25">
      <c r="Q471" s="125"/>
    </row>
    <row r="472" spans="17:17" x14ac:dyDescent="0.25">
      <c r="Q472" s="125"/>
    </row>
    <row r="473" spans="17:17" x14ac:dyDescent="0.25">
      <c r="Q473" s="125"/>
    </row>
    <row r="474" spans="17:17" x14ac:dyDescent="0.25">
      <c r="Q474" s="125"/>
    </row>
    <row r="475" spans="17:17" x14ac:dyDescent="0.25">
      <c r="Q475" s="125"/>
    </row>
    <row r="476" spans="17:17" x14ac:dyDescent="0.25">
      <c r="Q476" s="125"/>
    </row>
    <row r="477" spans="17:17" x14ac:dyDescent="0.25">
      <c r="Q477" s="125"/>
    </row>
    <row r="478" spans="17:17" x14ac:dyDescent="0.25">
      <c r="Q478" s="125"/>
    </row>
  </sheetData>
  <mergeCells count="2">
    <mergeCell ref="B1:C2"/>
    <mergeCell ref="Q1:Q2"/>
  </mergeCells>
  <conditionalFormatting sqref="E3:I3 H4">
    <cfRule type="cellIs" dxfId="9" priority="9" operator="equal">
      <formula>"NO CUMPLE"</formula>
    </cfRule>
  </conditionalFormatting>
  <conditionalFormatting sqref="G6">
    <cfRule type="cellIs" dxfId="8" priority="3" operator="equal">
      <formula>"NO CUMPLE"</formula>
    </cfRule>
  </conditionalFormatting>
  <conditionalFormatting sqref="H5:I10">
    <cfRule type="cellIs" dxfId="7" priority="1" operator="equal">
      <formula>"NO CUMPLE"</formula>
    </cfRule>
  </conditionalFormatting>
  <conditionalFormatting sqref="J3:J10">
    <cfRule type="cellIs" dxfId="6" priority="8" operator="equal">
      <formula>"PROPUESTA NO HABIL"</formula>
    </cfRule>
  </conditionalFormatting>
  <conditionalFormatting sqref="Q3">
    <cfRule type="cellIs" dxfId="5" priority="10" operator="equal">
      <formula>29</formula>
    </cfRule>
    <cfRule type="cellIs" dxfId="4" priority="11" operator="equal">
      <formula>30</formula>
    </cfRule>
  </conditionalFormatting>
  <conditionalFormatting sqref="Q5">
    <cfRule type="cellIs" dxfId="3" priority="6" operator="equal">
      <formula>29</formula>
    </cfRule>
    <cfRule type="cellIs" dxfId="2" priority="7" operator="equal">
      <formula>30</formula>
    </cfRule>
  </conditionalFormatting>
  <conditionalFormatting sqref="Q7:Q8">
    <cfRule type="cellIs" dxfId="1" priority="4" operator="equal">
      <formula>29</formula>
    </cfRule>
    <cfRule type="cellIs" dxfId="0" priority="5" operator="equal">
      <formula>30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CB94"/>
  <sheetViews>
    <sheetView showZeros="0" topLeftCell="A67" zoomScale="62" zoomScaleNormal="70" zoomScaleSheetLayoutView="80" workbookViewId="0">
      <selection activeCell="C15" sqref="C15:I15"/>
    </sheetView>
  </sheetViews>
  <sheetFormatPr baseColWidth="10" defaultRowHeight="15.75" x14ac:dyDescent="0.25"/>
  <cols>
    <col min="1" max="1" width="13" customWidth="1"/>
    <col min="2" max="2" width="13.5" customWidth="1"/>
    <col min="3" max="3" width="18.125" customWidth="1"/>
    <col min="4" max="4" width="13.875" customWidth="1"/>
    <col min="5" max="5" width="11.375" customWidth="1"/>
    <col min="6" max="6" width="16.125" customWidth="1"/>
    <col min="7" max="7" width="17.625" customWidth="1"/>
    <col min="8" max="8" width="14.5" customWidth="1"/>
    <col min="9" max="9" width="6" customWidth="1"/>
    <col min="10" max="10" width="15.75" customWidth="1"/>
    <col min="11" max="11" width="14.625" customWidth="1"/>
    <col min="12" max="12" width="5" customWidth="1"/>
    <col min="13" max="13" width="17.75" customWidth="1"/>
    <col min="14" max="14" width="4.625" hidden="1" customWidth="1"/>
    <col min="15" max="15" width="15" hidden="1" customWidth="1"/>
    <col min="16" max="16" width="11.125" hidden="1" customWidth="1"/>
    <col min="17" max="18" width="7.875" hidden="1" customWidth="1"/>
    <col min="19" max="19" width="9.875" hidden="1" customWidth="1"/>
    <col min="20" max="20" width="8.125" hidden="1" customWidth="1"/>
    <col min="21" max="21" width="8" hidden="1" customWidth="1"/>
    <col min="22" max="22" width="12.875" hidden="1" customWidth="1"/>
    <col min="23" max="23" width="11.125" hidden="1" customWidth="1"/>
    <col min="24" max="24" width="18" hidden="1" customWidth="1"/>
    <col min="25" max="26" width="12.875" hidden="1" customWidth="1"/>
    <col min="27" max="27" width="11.5" hidden="1" customWidth="1"/>
    <col min="28" max="29" width="8.375" hidden="1" customWidth="1"/>
    <col min="30" max="30" width="8.125" hidden="1" customWidth="1"/>
    <col min="31" max="31" width="16.875" hidden="1" customWidth="1"/>
    <col min="32" max="32" width="8.625" hidden="1" customWidth="1"/>
    <col min="33" max="33" width="16.375" hidden="1" customWidth="1"/>
    <col min="34" max="34" width="10" hidden="1" customWidth="1"/>
    <col min="35" max="35" width="8.375" hidden="1" customWidth="1"/>
    <col min="36" max="36" width="12.875" hidden="1" customWidth="1"/>
    <col min="37" max="37" width="0.875" hidden="1" customWidth="1"/>
    <col min="38" max="38" width="2.5" hidden="1" customWidth="1"/>
    <col min="39" max="39" width="14.625" hidden="1" customWidth="1"/>
    <col min="40" max="40" width="13.125" hidden="1" customWidth="1"/>
    <col min="41" max="41" width="0" hidden="1" customWidth="1"/>
    <col min="44" max="44" width="18" bestFit="1" customWidth="1"/>
  </cols>
  <sheetData>
    <row r="1" spans="1:40" ht="17.25" customHeight="1" x14ac:dyDescent="0.25">
      <c r="A1" s="1"/>
      <c r="B1" s="2"/>
      <c r="C1" s="587" t="s">
        <v>175</v>
      </c>
      <c r="D1" s="587"/>
      <c r="E1" s="587"/>
      <c r="F1" s="587"/>
      <c r="G1" s="587"/>
      <c r="H1" s="587"/>
      <c r="I1" s="587"/>
      <c r="J1" s="87"/>
      <c r="K1" s="87"/>
      <c r="L1" s="89"/>
      <c r="M1" s="89"/>
      <c r="N1" s="65"/>
    </row>
    <row r="2" spans="1:40" ht="15.6" customHeight="1" x14ac:dyDescent="0.25">
      <c r="A2" s="4"/>
      <c r="B2" s="5"/>
      <c r="C2" s="588" t="s">
        <v>192</v>
      </c>
      <c r="D2" s="588"/>
      <c r="E2" s="588"/>
      <c r="F2" s="588"/>
      <c r="G2" s="588"/>
      <c r="H2" s="588"/>
      <c r="I2" s="588"/>
      <c r="J2" s="83"/>
      <c r="K2" s="88"/>
      <c r="L2" s="90"/>
      <c r="M2" s="90"/>
      <c r="N2" s="65"/>
    </row>
    <row r="3" spans="1:40" ht="15.6" customHeight="1" x14ac:dyDescent="0.25">
      <c r="A3" s="7"/>
      <c r="B3" s="5"/>
      <c r="C3" s="588"/>
      <c r="D3" s="588"/>
      <c r="E3" s="588"/>
      <c r="F3" s="588"/>
      <c r="G3" s="588"/>
      <c r="H3" s="588"/>
      <c r="I3" s="588"/>
      <c r="J3" s="83"/>
      <c r="K3" s="88"/>
      <c r="L3" s="90"/>
      <c r="M3" s="90"/>
      <c r="N3" s="65"/>
    </row>
    <row r="4" spans="1:40" ht="68.25" customHeight="1" thickBot="1" x14ac:dyDescent="0.3">
      <c r="A4" s="7"/>
      <c r="B4" s="5"/>
      <c r="C4" s="588"/>
      <c r="D4" s="588"/>
      <c r="E4" s="588"/>
      <c r="F4" s="588"/>
      <c r="G4" s="588"/>
      <c r="H4" s="588"/>
      <c r="I4" s="588"/>
      <c r="J4" s="83"/>
      <c r="K4" s="88"/>
      <c r="L4" s="90"/>
      <c r="M4" s="90"/>
      <c r="N4" s="65"/>
    </row>
    <row r="5" spans="1:40" ht="15.75" customHeight="1" x14ac:dyDescent="0.3">
      <c r="A5" s="589" t="s">
        <v>10</v>
      </c>
      <c r="B5" s="590"/>
      <c r="C5" s="591"/>
      <c r="D5" s="591"/>
      <c r="E5" s="591"/>
      <c r="F5" s="591"/>
      <c r="G5" s="591"/>
      <c r="H5" s="591"/>
      <c r="I5" s="591"/>
      <c r="J5" s="590"/>
      <c r="K5" s="592"/>
      <c r="M5" s="90"/>
      <c r="N5" s="65"/>
    </row>
    <row r="6" spans="1:40" ht="16.350000000000001" customHeight="1" x14ac:dyDescent="0.25">
      <c r="A6" s="395" t="s">
        <v>12</v>
      </c>
      <c r="B6" s="396"/>
      <c r="C6" s="396"/>
      <c r="D6" s="396"/>
      <c r="E6" s="396"/>
      <c r="F6" s="396"/>
      <c r="G6" s="396"/>
      <c r="H6" s="396"/>
      <c r="I6" s="396"/>
      <c r="J6" s="593">
        <v>161463234.94999999</v>
      </c>
      <c r="K6" s="594"/>
      <c r="M6" s="90"/>
      <c r="N6" s="65"/>
    </row>
    <row r="7" spans="1:40" ht="16.350000000000001" customHeight="1" x14ac:dyDescent="0.25">
      <c r="A7" s="395" t="s">
        <v>234</v>
      </c>
      <c r="B7" s="396"/>
      <c r="C7" s="396"/>
      <c r="D7" s="396"/>
      <c r="E7" s="396"/>
      <c r="F7" s="396"/>
      <c r="G7" s="396"/>
      <c r="H7" s="396"/>
      <c r="I7" s="396"/>
      <c r="J7" s="595">
        <v>1750905</v>
      </c>
      <c r="K7" s="596"/>
      <c r="M7" s="90"/>
      <c r="N7" s="65"/>
    </row>
    <row r="8" spans="1:40" ht="16.350000000000001" customHeight="1" x14ac:dyDescent="0.25">
      <c r="A8" s="395" t="s">
        <v>196</v>
      </c>
      <c r="B8" s="396"/>
      <c r="C8" s="396"/>
      <c r="D8" s="396"/>
      <c r="E8" s="396"/>
      <c r="F8" s="396"/>
      <c r="G8" s="396"/>
      <c r="H8" s="396"/>
      <c r="I8" s="396"/>
      <c r="J8" s="603">
        <f>J6/J7</f>
        <v>92.217016314420249</v>
      </c>
      <c r="K8" s="604"/>
      <c r="M8" s="90"/>
      <c r="N8" s="65"/>
    </row>
    <row r="9" spans="1:40" ht="16.350000000000001" customHeight="1" thickBot="1" x14ac:dyDescent="0.3">
      <c r="A9" s="605" t="s">
        <v>23</v>
      </c>
      <c r="B9" s="606"/>
      <c r="C9" s="606"/>
      <c r="D9" s="606"/>
      <c r="E9" s="606"/>
      <c r="F9" s="606"/>
      <c r="G9" s="606"/>
      <c r="H9" s="606"/>
      <c r="I9" s="606"/>
      <c r="J9" s="607">
        <v>46027</v>
      </c>
      <c r="K9" s="608"/>
      <c r="M9" s="90"/>
      <c r="N9" s="65"/>
    </row>
    <row r="10" spans="1:40" ht="16.350000000000001" customHeight="1" thickBot="1" x14ac:dyDescent="0.3">
      <c r="M10" s="90"/>
      <c r="N10" s="65"/>
    </row>
    <row r="11" spans="1:40" s="11" customFormat="1" ht="18" customHeight="1" x14ac:dyDescent="0.3">
      <c r="A11" s="609" t="s">
        <v>9</v>
      </c>
      <c r="B11" s="610"/>
      <c r="C11" s="610"/>
      <c r="D11" s="610"/>
      <c r="E11" s="610"/>
      <c r="F11" s="610"/>
      <c r="G11" s="610"/>
      <c r="H11" s="610"/>
      <c r="I11" s="610"/>
      <c r="J11" s="611"/>
      <c r="K11" s="612" t="s">
        <v>203</v>
      </c>
      <c r="L11"/>
      <c r="M11" s="90"/>
      <c r="N11" s="91"/>
      <c r="O11"/>
      <c r="P11"/>
    </row>
    <row r="12" spans="1:40" ht="18.75" customHeight="1" x14ac:dyDescent="0.3">
      <c r="A12" s="395" t="s">
        <v>11</v>
      </c>
      <c r="B12" s="396"/>
      <c r="C12" s="614" t="s">
        <v>199</v>
      </c>
      <c r="D12" s="614"/>
      <c r="E12" s="614"/>
      <c r="F12" s="614"/>
      <c r="G12" s="614"/>
      <c r="H12" s="614"/>
      <c r="I12" s="614"/>
      <c r="J12" s="614"/>
      <c r="K12" s="613"/>
      <c r="N12" s="73"/>
      <c r="P12" s="50"/>
      <c r="Q12" t="s">
        <v>5</v>
      </c>
      <c r="S12" t="s">
        <v>5</v>
      </c>
      <c r="T12" t="s">
        <v>6</v>
      </c>
    </row>
    <row r="13" spans="1:40" ht="15.75" customHeight="1" x14ac:dyDescent="0.25">
      <c r="A13" s="395" t="s">
        <v>13</v>
      </c>
      <c r="B13" s="396"/>
      <c r="C13" s="598" t="s">
        <v>200</v>
      </c>
      <c r="D13" s="599"/>
      <c r="E13" s="599"/>
      <c r="F13" s="599"/>
      <c r="G13" s="599"/>
      <c r="H13" s="599"/>
      <c r="I13" s="600"/>
      <c r="J13" s="95"/>
      <c r="K13" s="613"/>
      <c r="N13" s="73"/>
      <c r="Q13" t="s">
        <v>16</v>
      </c>
      <c r="S13" t="s">
        <v>7</v>
      </c>
      <c r="T13" t="s">
        <v>8</v>
      </c>
    </row>
    <row r="14" spans="1:40" ht="15.75" customHeight="1" x14ac:dyDescent="0.25">
      <c r="A14" s="395" t="s">
        <v>19</v>
      </c>
      <c r="B14" s="396"/>
      <c r="C14" s="597" t="s">
        <v>201</v>
      </c>
      <c r="D14" s="597"/>
      <c r="E14" s="597"/>
      <c r="F14" s="597"/>
      <c r="G14" s="597"/>
      <c r="H14" s="597"/>
      <c r="I14" s="597"/>
      <c r="J14" s="95"/>
      <c r="K14" s="613"/>
      <c r="N14" s="18"/>
      <c r="S14" t="s">
        <v>21</v>
      </c>
    </row>
    <row r="15" spans="1:40" ht="15.75" customHeight="1" x14ac:dyDescent="0.25">
      <c r="A15" s="395" t="s">
        <v>22</v>
      </c>
      <c r="B15" s="396"/>
      <c r="C15" s="598" t="s">
        <v>202</v>
      </c>
      <c r="D15" s="599"/>
      <c r="E15" s="599"/>
      <c r="F15" s="599"/>
      <c r="G15" s="599"/>
      <c r="H15" s="599"/>
      <c r="I15" s="600"/>
      <c r="J15" s="74"/>
      <c r="K15" s="613"/>
      <c r="N15" s="54"/>
      <c r="S15" t="str">
        <f>+A21</f>
        <v>ESTUDIOS Y MANEJO DE PROYECTOS S.A.S</v>
      </c>
      <c r="AN15" s="54"/>
    </row>
    <row r="16" spans="1:40" ht="15.6" customHeight="1" x14ac:dyDescent="0.25">
      <c r="A16" s="395" t="s">
        <v>24</v>
      </c>
      <c r="B16" s="396"/>
      <c r="C16" s="601" t="s">
        <v>203</v>
      </c>
      <c r="D16" s="602"/>
      <c r="E16" s="602"/>
      <c r="F16" s="602"/>
      <c r="G16" s="602"/>
      <c r="H16" s="602"/>
      <c r="I16" s="602"/>
      <c r="J16" s="74"/>
      <c r="K16" s="613"/>
      <c r="S16">
        <f>+A22</f>
        <v>0</v>
      </c>
      <c r="AN16" s="54"/>
    </row>
    <row r="17" spans="1:40" ht="16.5" customHeight="1" thickBot="1" x14ac:dyDescent="0.3">
      <c r="A17" s="605" t="s">
        <v>25</v>
      </c>
      <c r="B17" s="606"/>
      <c r="C17" s="615" t="s">
        <v>203</v>
      </c>
      <c r="D17" s="616"/>
      <c r="E17" s="616"/>
      <c r="F17" s="616"/>
      <c r="G17" s="616"/>
      <c r="H17" s="616"/>
      <c r="I17" s="616"/>
      <c r="J17" s="75"/>
      <c r="K17" s="613"/>
      <c r="S17">
        <f>+A23</f>
        <v>0</v>
      </c>
      <c r="AN17" s="55"/>
    </row>
    <row r="18" spans="1:40" ht="15.95" customHeight="1" thickBot="1" x14ac:dyDescent="0.3">
      <c r="S18">
        <f>+A24</f>
        <v>0</v>
      </c>
    </row>
    <row r="19" spans="1:40" ht="19.5" thickBot="1" x14ac:dyDescent="0.35">
      <c r="A19" s="617" t="s">
        <v>26</v>
      </c>
      <c r="B19" s="618"/>
      <c r="C19" s="618"/>
      <c r="D19" s="618"/>
      <c r="E19" s="618"/>
      <c r="F19" s="618"/>
      <c r="G19" s="618"/>
      <c r="H19" s="618"/>
      <c r="I19" s="618"/>
      <c r="J19" s="618"/>
      <c r="K19" s="612" t="s">
        <v>203</v>
      </c>
      <c r="S19">
        <f>+A25</f>
        <v>0</v>
      </c>
    </row>
    <row r="20" spans="1:40" ht="45.75" customHeight="1" x14ac:dyDescent="0.25">
      <c r="A20" s="620" t="s">
        <v>21</v>
      </c>
      <c r="B20" s="621"/>
      <c r="C20" s="621"/>
      <c r="D20" s="76" t="s">
        <v>4</v>
      </c>
      <c r="E20" s="621" t="s">
        <v>180</v>
      </c>
      <c r="F20" s="621"/>
      <c r="G20" s="76" t="s">
        <v>137</v>
      </c>
      <c r="H20" s="77" t="s">
        <v>136</v>
      </c>
      <c r="I20" s="621" t="s">
        <v>138</v>
      </c>
      <c r="J20" s="622"/>
      <c r="K20" s="613"/>
    </row>
    <row r="21" spans="1:40" ht="21" customHeight="1" x14ac:dyDescent="0.25">
      <c r="A21" s="623" t="str">
        <f>+C12</f>
        <v>ESTUDIOS Y MANEJO DE PROYECTOS S.A.S</v>
      </c>
      <c r="B21" s="624"/>
      <c r="C21" s="624"/>
      <c r="D21" s="78" t="s">
        <v>8</v>
      </c>
      <c r="E21" s="625">
        <v>1</v>
      </c>
      <c r="F21" s="626"/>
      <c r="G21" s="78" t="s">
        <v>5</v>
      </c>
      <c r="H21" s="79" t="s">
        <v>5</v>
      </c>
      <c r="I21" s="627">
        <v>35915</v>
      </c>
      <c r="J21" s="598"/>
      <c r="K21" s="613"/>
      <c r="M21" s="69"/>
      <c r="N21" s="82"/>
      <c r="S21" t="s">
        <v>31</v>
      </c>
      <c r="V21" t="s">
        <v>32</v>
      </c>
    </row>
    <row r="22" spans="1:40" ht="18.75" customHeight="1" x14ac:dyDescent="0.25">
      <c r="A22" s="635"/>
      <c r="B22" s="602"/>
      <c r="C22" s="602"/>
      <c r="D22" s="78"/>
      <c r="E22" s="625"/>
      <c r="F22" s="625"/>
      <c r="G22" s="78"/>
      <c r="H22" s="79"/>
      <c r="I22" s="627"/>
      <c r="J22" s="598"/>
      <c r="K22" s="613"/>
      <c r="M22" s="69"/>
      <c r="N22" s="82"/>
      <c r="P22" s="18"/>
      <c r="S22" t="s">
        <v>33</v>
      </c>
      <c r="V22" t="s">
        <v>34</v>
      </c>
    </row>
    <row r="23" spans="1:40" ht="15.6" customHeight="1" x14ac:dyDescent="0.25">
      <c r="A23" s="636"/>
      <c r="B23" s="637"/>
      <c r="C23" s="637"/>
      <c r="D23" s="47"/>
      <c r="E23" s="638"/>
      <c r="F23" s="638"/>
      <c r="G23" s="60"/>
      <c r="H23" s="61"/>
      <c r="I23" s="639"/>
      <c r="J23" s="640"/>
      <c r="K23" s="613"/>
      <c r="M23" s="69"/>
      <c r="N23" s="82"/>
      <c r="S23" t="s">
        <v>37</v>
      </c>
    </row>
    <row r="24" spans="1:40" ht="15.6" customHeight="1" thickBot="1" x14ac:dyDescent="0.3">
      <c r="A24" s="628"/>
      <c r="B24" s="629"/>
      <c r="C24" s="629"/>
      <c r="D24" s="48"/>
      <c r="E24" s="630"/>
      <c r="F24" s="630"/>
      <c r="G24" s="49"/>
      <c r="H24" s="52"/>
      <c r="I24" s="631"/>
      <c r="J24" s="632"/>
      <c r="K24" s="619"/>
      <c r="N24" s="53"/>
      <c r="S24" t="s">
        <v>39</v>
      </c>
    </row>
    <row r="25" spans="1:40" ht="15.95" customHeight="1" thickBot="1" x14ac:dyDescent="0.3">
      <c r="A25" s="633"/>
      <c r="B25" s="633"/>
      <c r="C25" s="633"/>
      <c r="D25" s="66"/>
      <c r="E25" s="634"/>
      <c r="F25" s="634"/>
      <c r="G25" s="67"/>
      <c r="H25" s="68"/>
      <c r="I25" s="294"/>
      <c r="J25" s="294"/>
      <c r="S25" t="s">
        <v>41</v>
      </c>
    </row>
    <row r="26" spans="1:40" ht="15.95" customHeight="1" thickBot="1" x14ac:dyDescent="0.35">
      <c r="A26" s="617" t="s">
        <v>179</v>
      </c>
      <c r="B26" s="618"/>
      <c r="C26" s="618"/>
      <c r="D26" s="618"/>
      <c r="E26" s="618"/>
      <c r="F26" s="618"/>
      <c r="G26" s="618"/>
      <c r="H26" s="618"/>
      <c r="I26" s="618"/>
      <c r="J26" s="648"/>
      <c r="K26" s="649" t="s">
        <v>203</v>
      </c>
      <c r="L26" s="62"/>
      <c r="N26" s="62"/>
    </row>
    <row r="27" spans="1:40" ht="62.25" customHeight="1" x14ac:dyDescent="0.25">
      <c r="A27" s="652" t="s">
        <v>176</v>
      </c>
      <c r="B27" s="653"/>
      <c r="C27" s="653"/>
      <c r="D27" s="653"/>
      <c r="E27" s="653"/>
      <c r="F27" s="653"/>
      <c r="G27" s="653"/>
      <c r="H27" s="653"/>
      <c r="I27" s="653"/>
      <c r="J27" s="654"/>
      <c r="K27" s="650"/>
      <c r="L27" s="63"/>
      <c r="M27" s="51"/>
      <c r="N27" s="51"/>
    </row>
    <row r="28" spans="1:40" ht="121.5" customHeight="1" x14ac:dyDescent="0.25">
      <c r="A28" s="655" t="s">
        <v>177</v>
      </c>
      <c r="B28" s="656"/>
      <c r="C28" s="656"/>
      <c r="D28" s="656"/>
      <c r="E28" s="656"/>
      <c r="F28" s="656"/>
      <c r="G28" s="656"/>
      <c r="H28" s="656"/>
      <c r="I28" s="656"/>
      <c r="J28" s="657"/>
      <c r="K28" s="650"/>
      <c r="L28" s="63"/>
      <c r="M28" s="51"/>
      <c r="N28" s="51"/>
      <c r="S28" t="s">
        <v>42</v>
      </c>
    </row>
    <row r="29" spans="1:40" ht="82.5" customHeight="1" thickBot="1" x14ac:dyDescent="0.3">
      <c r="A29" s="658" t="s">
        <v>178</v>
      </c>
      <c r="B29" s="659"/>
      <c r="C29" s="659"/>
      <c r="D29" s="659"/>
      <c r="E29" s="659"/>
      <c r="F29" s="659"/>
      <c r="G29" s="659"/>
      <c r="H29" s="659"/>
      <c r="I29" s="659"/>
      <c r="J29" s="660"/>
      <c r="K29" s="651"/>
      <c r="L29" s="63"/>
      <c r="M29" s="41"/>
      <c r="N29" s="41"/>
    </row>
    <row r="30" spans="1:40" ht="15" customHeight="1" thickBot="1" x14ac:dyDescent="0.3">
      <c r="A30" s="101"/>
      <c r="B30" s="101"/>
      <c r="C30" s="101"/>
      <c r="D30" s="101"/>
      <c r="E30" s="101"/>
      <c r="F30" s="101"/>
      <c r="G30" s="101"/>
      <c r="H30" s="101"/>
      <c r="I30" s="64"/>
      <c r="J30" s="64"/>
      <c r="K30" s="64"/>
      <c r="L30" s="63"/>
      <c r="M30" s="41"/>
      <c r="N30" s="41"/>
    </row>
    <row r="31" spans="1:40" ht="24.75" customHeight="1" x14ac:dyDescent="0.3">
      <c r="A31" s="661" t="s">
        <v>222</v>
      </c>
      <c r="B31" s="662"/>
      <c r="C31" s="662"/>
      <c r="D31" s="662"/>
      <c r="E31" s="662"/>
      <c r="F31" s="662"/>
      <c r="G31" s="662"/>
      <c r="H31" s="662"/>
      <c r="I31" s="662"/>
      <c r="J31" s="663"/>
      <c r="K31" s="122"/>
      <c r="L31" s="63"/>
      <c r="M31" s="41"/>
      <c r="N31" s="41"/>
    </row>
    <row r="32" spans="1:40" ht="159.75" customHeight="1" x14ac:dyDescent="0.3">
      <c r="A32" s="641" t="s">
        <v>193</v>
      </c>
      <c r="B32" s="642"/>
      <c r="C32" s="642"/>
      <c r="D32" s="642"/>
      <c r="E32" s="642"/>
      <c r="F32" s="642"/>
      <c r="G32" s="642"/>
      <c r="H32" s="642"/>
      <c r="I32" s="642"/>
      <c r="J32" s="643"/>
      <c r="K32" s="123" t="s">
        <v>16</v>
      </c>
      <c r="L32" s="51"/>
      <c r="M32" s="51"/>
      <c r="N32" s="51"/>
    </row>
    <row r="33" spans="1:40" ht="27.6" customHeight="1" x14ac:dyDescent="0.25">
      <c r="A33" s="644" t="s">
        <v>45</v>
      </c>
      <c r="B33" s="645"/>
      <c r="C33" s="645"/>
      <c r="D33" s="645"/>
      <c r="E33" s="646" t="s">
        <v>31</v>
      </c>
      <c r="F33" s="646"/>
      <c r="G33" s="646"/>
      <c r="H33" s="646" t="s">
        <v>33</v>
      </c>
      <c r="I33" s="646"/>
      <c r="J33" s="647"/>
      <c r="K33" s="646" t="s">
        <v>37</v>
      </c>
      <c r="L33" s="646"/>
      <c r="M33" s="646"/>
      <c r="N33" s="646"/>
      <c r="O33" s="646"/>
      <c r="P33" s="646"/>
      <c r="Q33" s="646"/>
      <c r="R33" s="646"/>
      <c r="S33" s="646"/>
      <c r="T33" s="646"/>
      <c r="U33" s="646"/>
      <c r="V33" s="646"/>
      <c r="W33" s="646"/>
      <c r="X33" s="646"/>
      <c r="Y33" s="646"/>
      <c r="Z33" s="646"/>
      <c r="AA33" s="646"/>
      <c r="AB33" s="646"/>
      <c r="AC33" s="646"/>
      <c r="AD33" s="646"/>
      <c r="AE33" s="646"/>
      <c r="AF33" s="646"/>
      <c r="AG33" s="646"/>
      <c r="AH33" s="646"/>
      <c r="AI33" s="646"/>
      <c r="AJ33" s="646"/>
      <c r="AK33" s="646"/>
      <c r="AL33" s="646"/>
      <c r="AM33" s="646"/>
    </row>
    <row r="34" spans="1:40" ht="33" customHeight="1" x14ac:dyDescent="0.25">
      <c r="A34" s="395" t="s">
        <v>47</v>
      </c>
      <c r="B34" s="396"/>
      <c r="C34" s="396"/>
      <c r="D34" s="396"/>
      <c r="E34" s="664" t="s">
        <v>199</v>
      </c>
      <c r="F34" s="664"/>
      <c r="G34" s="664"/>
      <c r="H34" s="664"/>
      <c r="I34" s="664"/>
      <c r="J34" s="665"/>
      <c r="K34" s="664"/>
      <c r="L34" s="664"/>
      <c r="M34" s="665"/>
      <c r="N34" s="666"/>
      <c r="O34" s="667"/>
      <c r="P34" s="667"/>
      <c r="Q34" s="667"/>
      <c r="R34" s="667"/>
      <c r="S34" s="667"/>
      <c r="T34" s="667"/>
      <c r="U34" s="667"/>
      <c r="V34" s="667"/>
      <c r="W34" s="667"/>
      <c r="X34" s="667"/>
      <c r="Y34" s="667"/>
      <c r="Z34" s="667"/>
      <c r="AA34" s="667"/>
      <c r="AB34" s="667"/>
      <c r="AC34" s="667"/>
      <c r="AD34" s="667"/>
      <c r="AE34" s="667"/>
      <c r="AF34" s="667"/>
      <c r="AG34" s="667"/>
      <c r="AH34" s="667"/>
      <c r="AI34" s="667"/>
      <c r="AJ34" s="667"/>
      <c r="AK34" s="667"/>
      <c r="AL34" s="667"/>
      <c r="AM34" s="668"/>
    </row>
    <row r="35" spans="1:40" ht="30.75" customHeight="1" x14ac:dyDescent="0.25">
      <c r="A35" s="395" t="s">
        <v>141</v>
      </c>
      <c r="B35" s="396"/>
      <c r="C35" s="396"/>
      <c r="D35" s="396"/>
      <c r="E35" s="669" t="s">
        <v>204</v>
      </c>
      <c r="F35" s="669"/>
      <c r="G35" s="669"/>
      <c r="H35" s="669"/>
      <c r="I35" s="669"/>
      <c r="J35" s="666"/>
      <c r="K35" s="669"/>
      <c r="L35" s="669"/>
      <c r="M35" s="669"/>
      <c r="N35" s="453"/>
      <c r="O35" s="670"/>
      <c r="P35" s="670"/>
      <c r="Q35" s="670"/>
      <c r="R35" s="670"/>
      <c r="S35" s="670"/>
      <c r="T35" s="670"/>
      <c r="U35" s="670"/>
      <c r="V35" s="670"/>
      <c r="W35" s="670"/>
      <c r="X35" s="670"/>
      <c r="Y35" s="670"/>
      <c r="Z35" s="670"/>
      <c r="AA35" s="670"/>
      <c r="AB35" s="670"/>
      <c r="AC35" s="670"/>
      <c r="AD35" s="670"/>
      <c r="AE35" s="670"/>
      <c r="AF35" s="670"/>
      <c r="AG35" s="670"/>
      <c r="AH35" s="670"/>
      <c r="AI35" s="670"/>
      <c r="AJ35" s="670"/>
      <c r="AK35" s="670"/>
      <c r="AL35" s="670"/>
      <c r="AM35" s="670"/>
    </row>
    <row r="36" spans="1:40" ht="15.75" customHeight="1" x14ac:dyDescent="0.25">
      <c r="A36" s="395" t="s">
        <v>49</v>
      </c>
      <c r="B36" s="396"/>
      <c r="C36" s="396"/>
      <c r="D36" s="396"/>
      <c r="E36" s="671">
        <v>1</v>
      </c>
      <c r="F36" s="671"/>
      <c r="G36" s="671"/>
      <c r="H36" s="671"/>
      <c r="I36" s="671"/>
      <c r="J36" s="672"/>
      <c r="K36" s="671"/>
      <c r="L36" s="671"/>
      <c r="M36" s="671"/>
      <c r="N36" s="672"/>
      <c r="O36" s="673"/>
      <c r="P36" s="673"/>
      <c r="Q36" s="673"/>
      <c r="R36" s="673"/>
      <c r="S36" s="673"/>
      <c r="T36" s="673"/>
      <c r="U36" s="673"/>
      <c r="V36" s="673"/>
      <c r="W36" s="673"/>
      <c r="X36" s="673"/>
      <c r="Y36" s="673"/>
      <c r="Z36" s="673"/>
      <c r="AA36" s="673"/>
      <c r="AB36" s="673"/>
      <c r="AC36" s="673"/>
      <c r="AD36" s="673"/>
      <c r="AE36" s="673"/>
      <c r="AF36" s="673"/>
      <c r="AG36" s="673"/>
      <c r="AH36" s="673"/>
      <c r="AI36" s="673"/>
      <c r="AJ36" s="673"/>
      <c r="AK36" s="673"/>
      <c r="AL36" s="673"/>
      <c r="AM36" s="674"/>
    </row>
    <row r="37" spans="1:40" ht="15.75" customHeight="1" x14ac:dyDescent="0.25">
      <c r="A37" s="395" t="s">
        <v>51</v>
      </c>
      <c r="B37" s="396"/>
      <c r="C37" s="396"/>
      <c r="D37" s="396"/>
      <c r="E37" s="675">
        <v>259530000</v>
      </c>
      <c r="F37" s="675"/>
      <c r="G37" s="675"/>
      <c r="H37" s="675"/>
      <c r="I37" s="675"/>
      <c r="J37" s="676"/>
      <c r="K37" s="675"/>
      <c r="L37" s="675"/>
      <c r="M37" s="675"/>
      <c r="N37" s="676"/>
      <c r="O37" s="677"/>
      <c r="P37" s="677"/>
      <c r="Q37" s="677"/>
      <c r="R37" s="677"/>
      <c r="S37" s="677"/>
      <c r="T37" s="677"/>
      <c r="U37" s="677"/>
      <c r="V37" s="677"/>
      <c r="W37" s="677"/>
      <c r="X37" s="677"/>
      <c r="Y37" s="677"/>
      <c r="Z37" s="677"/>
      <c r="AA37" s="677"/>
      <c r="AB37" s="677"/>
      <c r="AC37" s="677"/>
      <c r="AD37" s="677"/>
      <c r="AE37" s="677"/>
      <c r="AF37" s="677"/>
      <c r="AG37" s="677"/>
      <c r="AH37" s="677"/>
      <c r="AI37" s="677"/>
      <c r="AJ37" s="677"/>
      <c r="AK37" s="677"/>
      <c r="AL37" s="677"/>
      <c r="AM37" s="678"/>
    </row>
    <row r="38" spans="1:40" x14ac:dyDescent="0.25">
      <c r="A38" s="473" t="s">
        <v>53</v>
      </c>
      <c r="B38" s="424"/>
      <c r="C38" s="424"/>
      <c r="D38" s="424"/>
      <c r="E38" s="602">
        <v>2010</v>
      </c>
      <c r="F38" s="602"/>
      <c r="G38" s="602"/>
      <c r="H38" s="602"/>
      <c r="I38" s="602"/>
      <c r="J38" s="598"/>
      <c r="K38" s="602"/>
      <c r="L38" s="602"/>
      <c r="M38" s="602"/>
      <c r="N38" s="679"/>
      <c r="O38" s="679"/>
      <c r="P38" s="679"/>
      <c r="Q38" s="679"/>
      <c r="R38" s="679"/>
      <c r="S38" s="679"/>
      <c r="T38" s="679"/>
      <c r="U38" s="679"/>
      <c r="V38" s="679"/>
      <c r="W38" s="679"/>
      <c r="X38" s="679"/>
      <c r="Y38" s="679"/>
      <c r="Z38" s="679"/>
      <c r="AA38" s="679"/>
      <c r="AB38" s="679"/>
      <c r="AC38" s="679"/>
      <c r="AD38" s="679"/>
      <c r="AE38" s="679"/>
      <c r="AF38" s="679"/>
      <c r="AG38" s="679"/>
      <c r="AH38" s="679"/>
      <c r="AI38" s="679"/>
      <c r="AJ38" s="679"/>
      <c r="AK38" s="679"/>
      <c r="AL38" s="679"/>
      <c r="AM38" s="679"/>
    </row>
    <row r="39" spans="1:40" x14ac:dyDescent="0.25">
      <c r="A39" s="473" t="s">
        <v>55</v>
      </c>
      <c r="B39" s="424"/>
      <c r="C39" s="424"/>
      <c r="D39" s="424"/>
      <c r="E39" s="680">
        <v>515000</v>
      </c>
      <c r="F39" s="680"/>
      <c r="G39" s="680"/>
      <c r="H39" s="680"/>
      <c r="I39" s="680"/>
      <c r="J39" s="681"/>
      <c r="K39" s="680"/>
      <c r="L39" s="680"/>
      <c r="M39" s="680"/>
      <c r="N39" s="681"/>
      <c r="O39" s="682"/>
      <c r="P39" s="682"/>
      <c r="Q39" s="682"/>
      <c r="R39" s="682"/>
      <c r="S39" s="682"/>
      <c r="T39" s="682"/>
      <c r="U39" s="682"/>
      <c r="V39" s="682"/>
      <c r="W39" s="682"/>
      <c r="X39" s="682"/>
      <c r="Y39" s="682"/>
      <c r="Z39" s="682"/>
      <c r="AA39" s="682"/>
      <c r="AB39" s="682"/>
      <c r="AC39" s="682"/>
      <c r="AD39" s="682"/>
      <c r="AE39" s="682"/>
      <c r="AF39" s="682"/>
      <c r="AG39" s="682"/>
      <c r="AH39" s="682"/>
      <c r="AI39" s="682"/>
      <c r="AJ39" s="682"/>
      <c r="AK39" s="682"/>
      <c r="AL39" s="682"/>
      <c r="AM39" s="683"/>
    </row>
    <row r="40" spans="1:40" ht="15.75" customHeight="1" x14ac:dyDescent="0.25">
      <c r="A40" s="473" t="s">
        <v>56</v>
      </c>
      <c r="B40" s="424"/>
      <c r="C40" s="424"/>
      <c r="D40" s="424"/>
      <c r="E40" s="302">
        <f>+E37/E39</f>
        <v>503.94174757281553</v>
      </c>
      <c r="F40" s="302"/>
      <c r="G40" s="302"/>
      <c r="H40" s="302"/>
      <c r="I40" s="302"/>
      <c r="J40" s="684"/>
      <c r="K40" s="302"/>
      <c r="L40" s="302"/>
      <c r="M40" s="302"/>
      <c r="N40" s="684"/>
      <c r="O40" s="685"/>
      <c r="P40" s="685"/>
      <c r="Q40" s="685"/>
      <c r="R40" s="685"/>
      <c r="S40" s="685"/>
      <c r="T40" s="685"/>
      <c r="U40" s="685"/>
      <c r="V40" s="685"/>
      <c r="W40" s="685"/>
      <c r="X40" s="685"/>
      <c r="Y40" s="685"/>
      <c r="Z40" s="685"/>
      <c r="AA40" s="685"/>
      <c r="AB40" s="685"/>
      <c r="AC40" s="685"/>
      <c r="AD40" s="685"/>
      <c r="AE40" s="685"/>
      <c r="AF40" s="685"/>
      <c r="AG40" s="685"/>
      <c r="AH40" s="685"/>
      <c r="AI40" s="685"/>
      <c r="AJ40" s="685"/>
      <c r="AK40" s="685"/>
      <c r="AL40" s="685"/>
      <c r="AM40" s="686"/>
      <c r="AN40" s="18">
        <f>E40+K40+N40</f>
        <v>503.94174757281553</v>
      </c>
    </row>
    <row r="41" spans="1:40" x14ac:dyDescent="0.25">
      <c r="A41" s="473" t="s">
        <v>58</v>
      </c>
      <c r="B41" s="424"/>
      <c r="C41" s="424"/>
      <c r="D41" s="424"/>
      <c r="E41" s="687" t="s">
        <v>203</v>
      </c>
      <c r="F41" s="687"/>
      <c r="G41" s="688"/>
      <c r="H41" s="687"/>
      <c r="I41" s="687"/>
      <c r="J41" s="689"/>
      <c r="K41" s="687"/>
      <c r="L41" s="687"/>
      <c r="M41" s="687"/>
      <c r="N41" s="679"/>
      <c r="O41" s="679"/>
      <c r="P41" s="679"/>
      <c r="Q41" s="679"/>
      <c r="R41" s="679"/>
      <c r="S41" s="679"/>
      <c r="T41" s="679"/>
      <c r="U41" s="679"/>
      <c r="V41" s="679"/>
      <c r="W41" s="679"/>
      <c r="X41" s="679"/>
      <c r="Y41" s="679"/>
      <c r="Z41" s="679"/>
      <c r="AA41" s="679"/>
      <c r="AB41" s="679"/>
      <c r="AC41" s="679"/>
      <c r="AD41" s="679"/>
      <c r="AE41" s="679"/>
      <c r="AF41" s="679"/>
      <c r="AG41" s="679"/>
      <c r="AH41" s="679"/>
      <c r="AI41" s="679"/>
      <c r="AJ41" s="679"/>
      <c r="AK41" s="679"/>
      <c r="AL41" s="679"/>
      <c r="AM41" s="679"/>
    </row>
    <row r="42" spans="1:40" ht="142.15" customHeight="1" x14ac:dyDescent="0.25">
      <c r="A42" s="690" t="s">
        <v>174</v>
      </c>
      <c r="B42" s="691"/>
      <c r="C42" s="691"/>
      <c r="D42" s="691"/>
      <c r="E42" s="692" t="s">
        <v>205</v>
      </c>
      <c r="F42" s="693"/>
      <c r="G42" s="694"/>
      <c r="H42" s="695"/>
      <c r="I42" s="693"/>
      <c r="J42" s="694"/>
      <c r="K42" s="696"/>
      <c r="L42" s="696"/>
      <c r="M42" s="696"/>
      <c r="N42" s="697"/>
      <c r="O42" s="697"/>
      <c r="P42" s="697"/>
      <c r="Q42" s="697"/>
      <c r="R42" s="697"/>
      <c r="S42" s="697"/>
      <c r="T42" s="697"/>
      <c r="U42" s="697"/>
      <c r="V42" s="697"/>
      <c r="W42" s="697"/>
      <c r="X42" s="697"/>
      <c r="Y42" s="697"/>
      <c r="Z42" s="697"/>
      <c r="AA42" s="697"/>
      <c r="AB42" s="697"/>
      <c r="AC42" s="697"/>
      <c r="AD42" s="697"/>
      <c r="AE42" s="697"/>
      <c r="AF42" s="697"/>
      <c r="AG42" s="697"/>
      <c r="AH42" s="697"/>
      <c r="AI42" s="697"/>
      <c r="AJ42" s="697"/>
      <c r="AK42" s="697"/>
      <c r="AL42" s="697"/>
      <c r="AM42" s="697"/>
    </row>
    <row r="43" spans="1:40" x14ac:dyDescent="0.25">
      <c r="A43" s="698" t="s">
        <v>139</v>
      </c>
      <c r="B43" s="699"/>
      <c r="C43" s="699"/>
      <c r="D43" s="700"/>
      <c r="E43" s="701"/>
      <c r="F43" s="701"/>
      <c r="G43" s="701"/>
      <c r="H43" s="701"/>
      <c r="I43" s="701"/>
      <c r="J43" s="698"/>
      <c r="K43" s="701"/>
      <c r="L43" s="701"/>
      <c r="M43" s="701"/>
      <c r="N43" s="702"/>
      <c r="O43" s="702"/>
      <c r="P43" s="702"/>
      <c r="Q43" s="702"/>
      <c r="R43" s="702"/>
      <c r="S43" s="702"/>
      <c r="T43" s="702"/>
      <c r="U43" s="702"/>
      <c r="V43" s="702"/>
      <c r="W43" s="702"/>
      <c r="X43" s="702"/>
      <c r="Y43" s="702"/>
      <c r="Z43" s="702"/>
      <c r="AA43" s="702"/>
      <c r="AB43" s="702"/>
      <c r="AC43" s="702"/>
      <c r="AD43" s="702"/>
      <c r="AE43" s="702"/>
      <c r="AF43" s="702"/>
      <c r="AG43" s="702"/>
      <c r="AH43" s="702"/>
      <c r="AI43" s="702"/>
      <c r="AJ43" s="702"/>
      <c r="AK43" s="702"/>
      <c r="AL43" s="702"/>
      <c r="AM43" s="702"/>
    </row>
    <row r="44" spans="1:40" ht="18" customHeight="1" x14ac:dyDescent="0.25">
      <c r="A44" s="690" t="s">
        <v>66</v>
      </c>
      <c r="B44" s="691"/>
      <c r="C44" s="691"/>
      <c r="D44" s="691"/>
      <c r="E44" s="703">
        <v>45912</v>
      </c>
      <c r="F44" s="704"/>
      <c r="G44" s="705"/>
      <c r="H44" s="703"/>
      <c r="I44" s="704"/>
      <c r="J44" s="704"/>
      <c r="K44" s="709"/>
      <c r="L44" s="709"/>
      <c r="M44" s="709"/>
      <c r="N44" s="710"/>
      <c r="O44" s="702"/>
      <c r="P44" s="702"/>
      <c r="Q44" s="702"/>
      <c r="R44" s="702"/>
      <c r="S44" s="702"/>
      <c r="T44" s="702"/>
      <c r="U44" s="702"/>
      <c r="V44" s="702"/>
      <c r="W44" s="702"/>
      <c r="X44" s="702"/>
      <c r="Y44" s="702"/>
      <c r="Z44" s="702"/>
      <c r="AA44" s="702"/>
      <c r="AB44" s="702"/>
      <c r="AC44" s="702"/>
      <c r="AD44" s="702"/>
      <c r="AE44" s="702"/>
      <c r="AF44" s="702"/>
      <c r="AG44" s="702"/>
      <c r="AH44" s="702"/>
      <c r="AI44" s="702"/>
      <c r="AJ44" s="702"/>
      <c r="AK44" s="702"/>
      <c r="AL44" s="702"/>
      <c r="AM44" s="702"/>
    </row>
    <row r="45" spans="1:40" ht="9" customHeight="1" x14ac:dyDescent="0.25">
      <c r="A45" s="690"/>
      <c r="B45" s="691"/>
      <c r="C45" s="691"/>
      <c r="D45" s="691"/>
      <c r="E45" s="706"/>
      <c r="F45" s="707"/>
      <c r="G45" s="708"/>
      <c r="H45" s="706"/>
      <c r="I45" s="707"/>
      <c r="J45" s="707"/>
      <c r="K45" s="709"/>
      <c r="L45" s="709"/>
      <c r="M45" s="709"/>
      <c r="N45" s="711"/>
      <c r="O45" s="712"/>
      <c r="P45" s="712"/>
      <c r="Q45" s="712"/>
      <c r="R45" s="712"/>
      <c r="S45" s="712"/>
      <c r="T45" s="712"/>
      <c r="U45" s="712"/>
      <c r="V45" s="712"/>
      <c r="W45" s="712"/>
      <c r="X45" s="712"/>
      <c r="Y45" s="712"/>
      <c r="Z45" s="712"/>
      <c r="AA45" s="712"/>
      <c r="AB45" s="712"/>
      <c r="AC45" s="712"/>
      <c r="AD45" s="712"/>
      <c r="AE45" s="712"/>
      <c r="AF45" s="712"/>
      <c r="AG45" s="712"/>
      <c r="AH45" s="712"/>
      <c r="AI45" s="712"/>
      <c r="AJ45" s="712"/>
      <c r="AK45" s="712"/>
      <c r="AL45" s="712"/>
      <c r="AM45" s="712"/>
    </row>
    <row r="46" spans="1:40" ht="16.7" customHeight="1" x14ac:dyDescent="0.25">
      <c r="A46" s="690" t="s">
        <v>68</v>
      </c>
      <c r="B46" s="691"/>
      <c r="C46" s="691"/>
      <c r="D46" s="691"/>
      <c r="E46" s="703">
        <v>45988</v>
      </c>
      <c r="F46" s="704"/>
      <c r="G46" s="705"/>
      <c r="H46" s="703"/>
      <c r="I46" s="704"/>
      <c r="J46" s="704"/>
      <c r="K46" s="709"/>
      <c r="L46" s="709"/>
      <c r="M46" s="709"/>
      <c r="N46" s="710"/>
      <c r="O46" s="702"/>
      <c r="P46" s="702"/>
      <c r="Q46" s="702"/>
      <c r="R46" s="702"/>
      <c r="S46" s="702"/>
      <c r="T46" s="702"/>
      <c r="U46" s="702"/>
      <c r="V46" s="702"/>
      <c r="W46" s="702"/>
      <c r="X46" s="702"/>
      <c r="Y46" s="702"/>
      <c r="Z46" s="702"/>
      <c r="AA46" s="702"/>
      <c r="AB46" s="702"/>
      <c r="AC46" s="702"/>
      <c r="AD46" s="702"/>
      <c r="AE46" s="702"/>
      <c r="AF46" s="702"/>
      <c r="AG46" s="702"/>
      <c r="AH46" s="702"/>
      <c r="AI46" s="702"/>
      <c r="AJ46" s="702"/>
      <c r="AK46" s="702"/>
      <c r="AL46" s="702"/>
      <c r="AM46" s="702"/>
    </row>
    <row r="47" spans="1:40" ht="6.75" customHeight="1" x14ac:dyDescent="0.25">
      <c r="A47" s="690"/>
      <c r="B47" s="691"/>
      <c r="C47" s="691"/>
      <c r="D47" s="691"/>
      <c r="E47" s="706"/>
      <c r="F47" s="707"/>
      <c r="G47" s="708"/>
      <c r="H47" s="706"/>
      <c r="I47" s="707"/>
      <c r="J47" s="707"/>
      <c r="K47" s="709"/>
      <c r="L47" s="709"/>
      <c r="M47" s="709"/>
      <c r="N47" s="711"/>
      <c r="O47" s="712"/>
      <c r="P47" s="712"/>
      <c r="Q47" s="712"/>
      <c r="R47" s="712"/>
      <c r="S47" s="712"/>
      <c r="T47" s="712"/>
      <c r="U47" s="712"/>
      <c r="V47" s="712"/>
      <c r="W47" s="712"/>
      <c r="X47" s="712"/>
      <c r="Y47" s="712"/>
      <c r="Z47" s="712"/>
      <c r="AA47" s="712"/>
      <c r="AB47" s="712"/>
      <c r="AC47" s="712"/>
      <c r="AD47" s="712"/>
      <c r="AE47" s="712"/>
      <c r="AF47" s="712"/>
      <c r="AG47" s="712"/>
      <c r="AH47" s="712"/>
      <c r="AI47" s="712"/>
      <c r="AJ47" s="712"/>
      <c r="AK47" s="712"/>
      <c r="AL47" s="712"/>
      <c r="AM47" s="712"/>
    </row>
    <row r="48" spans="1:40" ht="15.6" customHeight="1" x14ac:dyDescent="0.25">
      <c r="A48" s="395" t="s">
        <v>143</v>
      </c>
      <c r="B48" s="396"/>
      <c r="C48" s="396"/>
      <c r="D48" s="396"/>
      <c r="E48" s="713" t="s">
        <v>5</v>
      </c>
      <c r="F48" s="713"/>
      <c r="G48" s="713"/>
      <c r="H48" s="713"/>
      <c r="I48" s="713"/>
      <c r="J48" s="714"/>
      <c r="K48" s="713"/>
      <c r="L48" s="713"/>
      <c r="M48" s="713"/>
      <c r="N48" s="702"/>
      <c r="O48" s="702"/>
      <c r="P48" s="702"/>
      <c r="Q48" s="702"/>
      <c r="R48" s="702"/>
      <c r="S48" s="702"/>
      <c r="T48" s="702"/>
      <c r="U48" s="702"/>
      <c r="V48" s="702"/>
      <c r="W48" s="702"/>
      <c r="X48" s="702"/>
      <c r="Y48" s="702"/>
      <c r="Z48" s="702"/>
      <c r="AA48" s="702"/>
      <c r="AB48" s="702"/>
      <c r="AC48" s="702"/>
      <c r="AD48" s="702"/>
      <c r="AE48" s="702"/>
      <c r="AF48" s="702"/>
      <c r="AG48" s="702"/>
      <c r="AH48" s="702"/>
      <c r="AI48" s="702"/>
      <c r="AJ48" s="702"/>
      <c r="AK48" s="702"/>
      <c r="AL48" s="702"/>
      <c r="AM48" s="702"/>
    </row>
    <row r="49" spans="1:80" ht="15.6" customHeight="1" x14ac:dyDescent="0.25">
      <c r="A49" s="473" t="s">
        <v>144</v>
      </c>
      <c r="B49" s="424"/>
      <c r="C49" s="424"/>
      <c r="D49" s="424"/>
      <c r="E49" s="715">
        <v>503.94</v>
      </c>
      <c r="F49" s="716"/>
      <c r="G49" s="716"/>
      <c r="H49" s="716"/>
      <c r="I49" s="716"/>
      <c r="J49" s="717"/>
      <c r="K49" s="302"/>
      <c r="L49" s="302"/>
      <c r="M49" s="302"/>
      <c r="N49" s="702"/>
      <c r="O49" s="702"/>
      <c r="P49" s="702"/>
      <c r="Q49" s="702"/>
      <c r="R49" s="702"/>
      <c r="S49" s="702"/>
      <c r="T49" s="702"/>
      <c r="U49" s="702"/>
      <c r="V49" s="702"/>
      <c r="W49" s="702"/>
      <c r="X49" s="702"/>
      <c r="Y49" s="702"/>
      <c r="Z49" s="702"/>
      <c r="AA49" s="702"/>
      <c r="AB49" s="702"/>
      <c r="AC49" s="702"/>
      <c r="AD49" s="702"/>
      <c r="AE49" s="702"/>
      <c r="AF49" s="702"/>
      <c r="AG49" s="702"/>
      <c r="AH49" s="702"/>
      <c r="AI49" s="702"/>
      <c r="AJ49" s="702"/>
      <c r="AK49" s="702"/>
      <c r="AL49" s="702"/>
      <c r="AM49" s="702"/>
    </row>
    <row r="50" spans="1:80" ht="15.6" customHeight="1" x14ac:dyDescent="0.25">
      <c r="A50" s="473" t="s">
        <v>145</v>
      </c>
      <c r="B50" s="424"/>
      <c r="C50" s="424"/>
      <c r="D50" s="424"/>
      <c r="E50" s="715">
        <v>503.94</v>
      </c>
      <c r="F50" s="715"/>
      <c r="G50" s="715"/>
      <c r="H50" s="716"/>
      <c r="I50" s="716"/>
      <c r="J50" s="717"/>
      <c r="K50" s="716"/>
      <c r="L50" s="716"/>
      <c r="M50" s="716"/>
      <c r="N50" s="702"/>
      <c r="O50" s="702"/>
      <c r="P50" s="702"/>
      <c r="Q50" s="702"/>
      <c r="R50" s="702"/>
      <c r="S50" s="702"/>
      <c r="T50" s="702"/>
      <c r="U50" s="702"/>
      <c r="V50" s="702"/>
      <c r="W50" s="702"/>
      <c r="X50" s="702"/>
      <c r="Y50" s="702"/>
      <c r="Z50" s="702"/>
      <c r="AA50" s="702"/>
      <c r="AB50" s="702"/>
      <c r="AC50" s="702"/>
      <c r="AD50" s="702"/>
      <c r="AE50" s="702"/>
      <c r="AF50" s="702"/>
      <c r="AG50" s="702"/>
      <c r="AH50" s="702"/>
      <c r="AI50" s="702"/>
      <c r="AJ50" s="702"/>
      <c r="AK50" s="702"/>
      <c r="AL50" s="702"/>
      <c r="AM50" s="702"/>
    </row>
    <row r="51" spans="1:80" ht="15.6" customHeight="1" x14ac:dyDescent="0.25">
      <c r="A51" s="473" t="s">
        <v>142</v>
      </c>
      <c r="B51" s="424"/>
      <c r="C51" s="424"/>
      <c r="D51" s="424"/>
      <c r="E51" s="718">
        <v>1</v>
      </c>
      <c r="F51" s="471"/>
      <c r="G51" s="471"/>
      <c r="H51" s="719"/>
      <c r="I51" s="424"/>
      <c r="J51" s="720"/>
      <c r="K51" s="719"/>
      <c r="L51" s="424"/>
      <c r="M51" s="424"/>
      <c r="N51" s="702"/>
      <c r="O51" s="702"/>
      <c r="P51" s="702"/>
      <c r="Q51" s="702"/>
      <c r="R51" s="702"/>
      <c r="S51" s="702"/>
      <c r="T51" s="702"/>
      <c r="U51" s="702"/>
      <c r="V51" s="702"/>
      <c r="W51" s="702"/>
      <c r="X51" s="702"/>
      <c r="Y51" s="702"/>
      <c r="Z51" s="702"/>
      <c r="AA51" s="702"/>
      <c r="AB51" s="702"/>
      <c r="AC51" s="702"/>
      <c r="AD51" s="702"/>
      <c r="AE51" s="702"/>
      <c r="AF51" s="702"/>
      <c r="AG51" s="702"/>
      <c r="AH51" s="702"/>
      <c r="AI51" s="702"/>
      <c r="AJ51" s="702"/>
      <c r="AK51" s="702"/>
      <c r="AL51" s="702"/>
      <c r="AM51" s="702"/>
    </row>
    <row r="52" spans="1:80" ht="15.6" customHeight="1" x14ac:dyDescent="0.25">
      <c r="A52" s="395" t="s">
        <v>140</v>
      </c>
      <c r="B52" s="396"/>
      <c r="C52" s="396"/>
      <c r="D52" s="396"/>
      <c r="E52" s="721" t="s">
        <v>206</v>
      </c>
      <c r="F52" s="722"/>
      <c r="G52" s="722"/>
      <c r="H52" s="723"/>
      <c r="I52" s="723"/>
      <c r="J52" s="723"/>
      <c r="K52" s="724"/>
      <c r="L52" s="722"/>
      <c r="M52" s="722"/>
      <c r="N52" s="702"/>
      <c r="O52" s="702"/>
      <c r="P52" s="702"/>
      <c r="Q52" s="702"/>
      <c r="R52" s="702"/>
      <c r="S52" s="702"/>
      <c r="T52" s="702"/>
      <c r="U52" s="702"/>
      <c r="V52" s="702"/>
      <c r="W52" s="702"/>
      <c r="X52" s="702"/>
      <c r="Y52" s="702"/>
      <c r="Z52" s="702"/>
      <c r="AA52" s="702"/>
      <c r="AB52" s="702"/>
      <c r="AC52" s="702"/>
      <c r="AD52" s="702"/>
      <c r="AE52" s="702"/>
      <c r="AF52" s="702"/>
      <c r="AG52" s="702"/>
      <c r="AH52" s="702"/>
      <c r="AI52" s="702"/>
      <c r="AJ52" s="702"/>
      <c r="AK52" s="702"/>
      <c r="AL52" s="702"/>
      <c r="AM52" s="702"/>
    </row>
    <row r="53" spans="1:80" ht="15.6" customHeight="1" x14ac:dyDescent="0.25">
      <c r="A53" s="690" t="s">
        <v>76</v>
      </c>
      <c r="B53" s="691"/>
      <c r="C53" s="691">
        <v>801016</v>
      </c>
      <c r="D53" s="691"/>
      <c r="E53" s="713" t="s">
        <v>5</v>
      </c>
      <c r="F53" s="713"/>
      <c r="G53" s="713"/>
      <c r="H53" s="713"/>
      <c r="I53" s="713"/>
      <c r="J53" s="714"/>
      <c r="K53" s="713"/>
      <c r="L53" s="713"/>
      <c r="M53" s="713"/>
      <c r="N53" s="702"/>
      <c r="O53" s="702"/>
      <c r="P53" s="702"/>
      <c r="Q53" s="702"/>
      <c r="R53" s="702"/>
      <c r="S53" s="702"/>
      <c r="T53" s="702"/>
      <c r="U53" s="702"/>
      <c r="V53" s="702"/>
      <c r="W53" s="702"/>
      <c r="X53" s="702"/>
      <c r="Y53" s="702"/>
      <c r="Z53" s="702"/>
      <c r="AA53" s="702"/>
      <c r="AB53" s="702"/>
      <c r="AC53" s="702"/>
      <c r="AD53" s="702"/>
      <c r="AE53" s="702"/>
      <c r="AF53" s="702"/>
      <c r="AG53" s="702"/>
      <c r="AH53" s="702"/>
      <c r="AI53" s="702"/>
      <c r="AJ53" s="702"/>
      <c r="AK53" s="702"/>
      <c r="AL53" s="702"/>
      <c r="AM53" s="702"/>
    </row>
    <row r="54" spans="1:80" ht="15.6" customHeight="1" x14ac:dyDescent="0.25">
      <c r="A54" s="690"/>
      <c r="B54" s="691"/>
      <c r="C54" s="691">
        <v>811015</v>
      </c>
      <c r="D54" s="691"/>
      <c r="E54" s="713" t="s">
        <v>5</v>
      </c>
      <c r="F54" s="713"/>
      <c r="G54" s="713"/>
      <c r="H54" s="713"/>
      <c r="I54" s="713"/>
      <c r="J54" s="714"/>
      <c r="K54" s="713"/>
      <c r="L54" s="713"/>
      <c r="M54" s="713"/>
      <c r="N54" s="702"/>
      <c r="O54" s="702"/>
      <c r="P54" s="702"/>
      <c r="Q54" s="702"/>
      <c r="R54" s="702"/>
      <c r="S54" s="702"/>
      <c r="T54" s="702"/>
      <c r="U54" s="702"/>
      <c r="V54" s="702"/>
      <c r="W54" s="702"/>
      <c r="X54" s="702"/>
      <c r="Y54" s="702"/>
      <c r="Z54" s="702"/>
      <c r="AA54" s="702"/>
      <c r="AB54" s="702"/>
      <c r="AC54" s="702"/>
      <c r="AD54" s="702"/>
      <c r="AE54" s="702"/>
      <c r="AF54" s="702"/>
      <c r="AG54" s="702"/>
      <c r="AH54" s="702"/>
      <c r="AI54" s="702"/>
      <c r="AJ54" s="702"/>
      <c r="AK54" s="702"/>
      <c r="AL54" s="702"/>
      <c r="AM54" s="702"/>
    </row>
    <row r="55" spans="1:80" s="70" customFormat="1" ht="17.25" customHeight="1" thickBot="1" x14ac:dyDescent="0.3">
      <c r="A55" s="71"/>
      <c r="B55" s="71"/>
      <c r="C55" s="71"/>
      <c r="D55" s="71"/>
      <c r="E55" s="726"/>
      <c r="F55" s="726"/>
      <c r="G55" s="726"/>
      <c r="H55" s="726"/>
      <c r="I55" s="726"/>
      <c r="J55" s="726"/>
      <c r="K55" s="726"/>
      <c r="L55" s="726"/>
      <c r="M55" s="726"/>
      <c r="N55" s="727"/>
      <c r="O55" s="727"/>
      <c r="P55" s="727"/>
      <c r="Q55" s="727"/>
      <c r="R55" s="727"/>
      <c r="S55" s="727"/>
      <c r="T55" s="727"/>
      <c r="U55" s="727"/>
      <c r="V55" s="727"/>
      <c r="W55" s="727"/>
      <c r="X55" s="727"/>
      <c r="Y55" s="727"/>
      <c r="Z55" s="727"/>
      <c r="AA55" s="727"/>
      <c r="AB55" s="727"/>
      <c r="AC55" s="727"/>
      <c r="AD55" s="727"/>
      <c r="AE55" s="727"/>
      <c r="AF55" s="727"/>
      <c r="AG55" s="727"/>
      <c r="AH55" s="727"/>
      <c r="AI55" s="727"/>
      <c r="AJ55" s="727"/>
      <c r="AK55" s="727"/>
      <c r="AL55" s="727"/>
      <c r="AM55" s="727"/>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s="70" customFormat="1" ht="21" customHeight="1" thickBot="1" x14ac:dyDescent="0.35">
      <c r="A56" s="617" t="s">
        <v>194</v>
      </c>
      <c r="B56" s="618"/>
      <c r="C56" s="618"/>
      <c r="D56" s="618"/>
      <c r="E56" s="728"/>
      <c r="F56" s="728"/>
      <c r="G56" s="728"/>
      <c r="H56" s="618"/>
      <c r="I56" s="618"/>
      <c r="J56" s="648"/>
      <c r="K56" s="151"/>
      <c r="L56" s="51"/>
      <c r="M56" s="51"/>
      <c r="N56" s="51"/>
      <c r="O56"/>
      <c r="P56"/>
      <c r="Q56"/>
      <c r="R56"/>
      <c r="S56"/>
      <c r="T56"/>
      <c r="U56"/>
      <c r="V56" s="72" t="s">
        <v>87</v>
      </c>
      <c r="W56" s="711" t="e">
        <f>+IF(#REF!="CUMPLE",1,0)</f>
        <v>#REF!</v>
      </c>
      <c r="X56" s="729"/>
      <c r="Y56"/>
      <c r="Z56"/>
      <c r="AA56"/>
      <c r="AB56"/>
      <c r="AC56"/>
      <c r="AD56"/>
      <c r="AE56"/>
      <c r="AF56"/>
      <c r="AG56"/>
      <c r="AH56"/>
      <c r="AI56"/>
      <c r="AJ56"/>
      <c r="AK56"/>
      <c r="AL56"/>
      <c r="AM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row>
    <row r="57" spans="1:80" s="70" customFormat="1" ht="84.75" customHeight="1" thickBot="1" x14ac:dyDescent="0.35">
      <c r="A57" s="730" t="s">
        <v>181</v>
      </c>
      <c r="B57" s="731"/>
      <c r="C57" s="731"/>
      <c r="D57" s="731"/>
      <c r="E57" s="731"/>
      <c r="F57" s="731"/>
      <c r="G57" s="731"/>
      <c r="H57" s="731"/>
      <c r="I57" s="731"/>
      <c r="J57" s="732"/>
      <c r="K57" s="152" t="s">
        <v>203</v>
      </c>
      <c r="L57"/>
      <c r="M57"/>
      <c r="N57"/>
      <c r="O57"/>
      <c r="P57"/>
      <c r="Q57"/>
      <c r="R57" s="142" t="e">
        <f>+IF(#REF!="CUMPLE",1,"NC")</f>
        <v>#REF!</v>
      </c>
      <c r="S57" s="25" t="e">
        <f>+IF(#REF!="CUMPLE",1,0)</f>
        <v>#REF!</v>
      </c>
      <c r="T57" s="143" t="e">
        <f>+IF(R57=S57,1,0)</f>
        <v>#REF!</v>
      </c>
      <c r="U57"/>
      <c r="V57"/>
      <c r="W57"/>
      <c r="X57"/>
      <c r="Y57"/>
      <c r="Z57"/>
      <c r="AA57"/>
      <c r="AB57"/>
      <c r="AC57"/>
      <c r="AD57"/>
      <c r="AE57"/>
      <c r="AF57"/>
      <c r="AG57"/>
      <c r="AH57"/>
      <c r="AI57"/>
      <c r="AJ57"/>
      <c r="AK57"/>
      <c r="AL57"/>
      <c r="AM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row>
    <row r="58" spans="1:80" s="70" customFormat="1" ht="22.5" customHeight="1" thickBot="1" x14ac:dyDescent="0.35">
      <c r="A58" s="617" t="s">
        <v>195</v>
      </c>
      <c r="B58" s="618"/>
      <c r="C58" s="618"/>
      <c r="D58" s="618"/>
      <c r="E58" s="728"/>
      <c r="F58" s="728"/>
      <c r="G58" s="728"/>
      <c r="H58" s="618"/>
      <c r="I58" s="618"/>
      <c r="J58" s="618"/>
      <c r="K58" s="742" t="s">
        <v>16</v>
      </c>
      <c r="L58"/>
      <c r="M58"/>
      <c r="N58"/>
      <c r="O58"/>
      <c r="P58"/>
      <c r="Q58"/>
      <c r="R58"/>
      <c r="S58"/>
      <c r="T58"/>
      <c r="U58"/>
      <c r="V58"/>
      <c r="W58"/>
      <c r="X58"/>
      <c r="Y58"/>
      <c r="Z58"/>
      <c r="AA58"/>
      <c r="AB58"/>
      <c r="AC58"/>
      <c r="AD58"/>
      <c r="AE58"/>
      <c r="AF58"/>
      <c r="AG58"/>
      <c r="AH58"/>
      <c r="AI58"/>
      <c r="AJ58"/>
      <c r="AK58"/>
      <c r="AL58"/>
      <c r="AM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row>
    <row r="59" spans="1:80" s="70" customFormat="1" ht="53.25" customHeight="1" x14ac:dyDescent="0.3">
      <c r="A59" s="733" t="s">
        <v>183</v>
      </c>
      <c r="B59" s="734"/>
      <c r="C59" s="735"/>
      <c r="D59" s="736" t="s">
        <v>182</v>
      </c>
      <c r="E59" s="737"/>
      <c r="F59" s="153" t="s">
        <v>27</v>
      </c>
      <c r="G59" s="154"/>
      <c r="H59" s="738" t="s">
        <v>146</v>
      </c>
      <c r="I59" s="739"/>
      <c r="J59" s="739"/>
      <c r="K59" s="743"/>
      <c r="L59"/>
      <c r="M59"/>
      <c r="N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row>
    <row r="60" spans="1:80" s="70" customFormat="1" ht="78" customHeight="1" x14ac:dyDescent="0.25">
      <c r="A60" s="470" t="s">
        <v>207</v>
      </c>
      <c r="B60" s="471"/>
      <c r="C60" s="740"/>
      <c r="D60" s="409" t="s">
        <v>208</v>
      </c>
      <c r="E60" s="409"/>
      <c r="F60" s="157">
        <v>49</v>
      </c>
      <c r="G60" s="102" t="s">
        <v>157</v>
      </c>
      <c r="H60" s="768" t="s">
        <v>16</v>
      </c>
      <c r="I60" s="769"/>
      <c r="J60" s="769"/>
      <c r="K60" s="743"/>
      <c r="L60"/>
      <c r="M60"/>
      <c r="N60"/>
      <c r="W60" s="97"/>
      <c r="X60" s="97"/>
      <c r="Y60" s="97"/>
      <c r="Z60" s="97"/>
      <c r="AA60" s="97"/>
      <c r="AB60" s="97"/>
      <c r="AC60" s="97"/>
      <c r="AD60" s="97"/>
      <c r="AE60" s="97"/>
      <c r="AF60" s="97"/>
      <c r="AG60" s="97"/>
      <c r="AH60" s="97"/>
      <c r="AI60" s="97"/>
      <c r="AJ60" s="97"/>
      <c r="AK60" s="97"/>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row>
    <row r="61" spans="1:80" s="70" customFormat="1" ht="27" customHeight="1" x14ac:dyDescent="0.25">
      <c r="A61" s="470"/>
      <c r="B61" s="471"/>
      <c r="C61" s="471"/>
      <c r="D61" s="741" t="s">
        <v>203</v>
      </c>
      <c r="E61" s="741"/>
      <c r="F61" s="741" t="s">
        <v>203</v>
      </c>
      <c r="G61" s="741"/>
      <c r="H61" s="770"/>
      <c r="I61" s="771"/>
      <c r="J61" s="771"/>
      <c r="K61" s="743"/>
      <c r="L61"/>
      <c r="M61"/>
      <c r="N61"/>
      <c r="O61" s="725"/>
      <c r="P61" s="725"/>
      <c r="Q61" s="725"/>
      <c r="R61" s="725"/>
      <c r="S61" s="725"/>
      <c r="T61" s="725"/>
      <c r="U61" s="725"/>
      <c r="V61" s="725"/>
      <c r="W61" s="725"/>
      <c r="X61" s="725"/>
      <c r="Y61" s="725"/>
      <c r="Z61" s="725"/>
      <c r="AA61" s="725"/>
      <c r="AB61" s="725"/>
      <c r="AC61" s="725"/>
      <c r="AD61" s="725"/>
      <c r="AE61" s="725"/>
      <c r="AF61" s="725"/>
      <c r="AG61" s="725"/>
      <c r="AH61" s="725"/>
      <c r="AI61" s="725"/>
      <c r="AJ61" s="725"/>
      <c r="AK61" s="725"/>
      <c r="AL61" s="725"/>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row>
    <row r="62" spans="1:80" s="70" customFormat="1" ht="16.350000000000001" customHeight="1" x14ac:dyDescent="0.25">
      <c r="A62" s="764" t="s">
        <v>184</v>
      </c>
      <c r="B62" s="765"/>
      <c r="C62" s="765"/>
      <c r="D62" s="396" t="s">
        <v>185</v>
      </c>
      <c r="E62" s="396"/>
      <c r="F62" s="396"/>
      <c r="G62" s="396"/>
      <c r="H62" s="770"/>
      <c r="I62" s="771"/>
      <c r="J62" s="771"/>
      <c r="K62" s="743"/>
      <c r="L62"/>
      <c r="M62"/>
      <c r="N62"/>
      <c r="W62" s="98"/>
      <c r="X62" s="98"/>
      <c r="Y62" s="98"/>
      <c r="Z62" s="98"/>
      <c r="AA62" s="98"/>
      <c r="AB62" s="98"/>
      <c r="AC62" s="98"/>
      <c r="AD62" s="98"/>
      <c r="AE62" s="98"/>
      <c r="AF62" s="98"/>
      <c r="AG62" s="98"/>
      <c r="AH62" s="98"/>
      <c r="AI62" s="98"/>
      <c r="AJ62" s="98"/>
      <c r="AK62" s="98"/>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row>
    <row r="63" spans="1:80" s="70" customFormat="1" ht="35.25" customHeight="1" x14ac:dyDescent="0.25">
      <c r="A63" s="766"/>
      <c r="B63" s="767"/>
      <c r="C63" s="767"/>
      <c r="D63" s="679" t="s">
        <v>186</v>
      </c>
      <c r="E63" s="679"/>
      <c r="F63" s="679"/>
      <c r="G63" s="679"/>
      <c r="H63" s="770"/>
      <c r="I63" s="771"/>
      <c r="J63" s="771"/>
      <c r="K63" s="743"/>
      <c r="L63"/>
      <c r="M63"/>
      <c r="N63"/>
      <c r="W63" s="98"/>
      <c r="X63" s="98"/>
      <c r="Y63" s="98"/>
      <c r="Z63" s="98"/>
      <c r="AA63" s="98"/>
      <c r="AB63" s="98"/>
      <c r="AC63" s="98"/>
      <c r="AD63" s="98"/>
      <c r="AE63" s="98"/>
      <c r="AF63" s="98"/>
      <c r="AG63" s="98"/>
      <c r="AH63" s="98"/>
      <c r="AI63" s="98"/>
      <c r="AJ63" s="98"/>
      <c r="AK63" s="98"/>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row>
    <row r="64" spans="1:80" s="70" customFormat="1" ht="33.75" customHeight="1" x14ac:dyDescent="0.25">
      <c r="A64" s="766"/>
      <c r="B64" s="767"/>
      <c r="C64" s="767"/>
      <c r="D64" s="679" t="s">
        <v>187</v>
      </c>
      <c r="E64" s="679"/>
      <c r="F64" s="679"/>
      <c r="G64" s="679"/>
      <c r="H64" s="770"/>
      <c r="I64" s="771"/>
      <c r="J64" s="771"/>
      <c r="K64" s="743"/>
      <c r="L64"/>
      <c r="M64"/>
      <c r="N64"/>
      <c r="V64" s="98"/>
      <c r="W64" s="725"/>
      <c r="X64" s="725"/>
      <c r="Y64" s="725"/>
      <c r="Z64" s="98"/>
      <c r="AA64" s="98"/>
      <c r="AB64" s="98"/>
      <c r="AC64" s="98"/>
      <c r="AD64" s="98"/>
      <c r="AE64" s="98"/>
      <c r="AF64" s="98"/>
      <c r="AG64" s="98"/>
      <c r="AH64" s="98"/>
      <c r="AI64" s="98"/>
      <c r="AJ64" s="98"/>
      <c r="AM64" s="99"/>
      <c r="AP64" s="160"/>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row>
    <row r="65" spans="1:80" s="70" customFormat="1" ht="67.5" customHeight="1" thickBot="1" x14ac:dyDescent="0.3">
      <c r="A65" s="766"/>
      <c r="B65" s="767"/>
      <c r="C65" s="767"/>
      <c r="D65" s="763" t="s">
        <v>188</v>
      </c>
      <c r="E65" s="763"/>
      <c r="F65" s="763"/>
      <c r="G65" s="763"/>
      <c r="H65" s="772"/>
      <c r="I65" s="773"/>
      <c r="J65" s="773"/>
      <c r="K65" s="744"/>
      <c r="L65"/>
      <c r="M65"/>
      <c r="N65"/>
      <c r="O65" s="96"/>
      <c r="V65" s="98"/>
      <c r="W65" s="100"/>
      <c r="X65" s="100"/>
      <c r="Y65" s="100"/>
      <c r="Z65" s="98"/>
      <c r="AA65" s="98"/>
      <c r="AB65" s="98"/>
      <c r="AC65" s="98"/>
      <c r="AD65" s="98"/>
      <c r="AE65" s="98"/>
      <c r="AF65" s="98"/>
      <c r="AG65" s="98"/>
      <c r="AH65" s="98"/>
      <c r="AI65" s="98"/>
      <c r="AJ65" s="98"/>
      <c r="AM65" s="96"/>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row>
    <row r="66" spans="1:80" s="70" customFormat="1" ht="45" customHeight="1" thickBot="1" x14ac:dyDescent="0.3">
      <c r="A66" s="766"/>
      <c r="B66" s="767"/>
      <c r="C66" s="767"/>
      <c r="D66" s="763" t="s">
        <v>189</v>
      </c>
      <c r="E66" s="763"/>
      <c r="F66" s="763"/>
      <c r="G66" s="763"/>
      <c r="H66" s="679" t="s">
        <v>219</v>
      </c>
      <c r="I66" s="679"/>
      <c r="J66" s="679"/>
      <c r="K66" s="155"/>
      <c r="L66"/>
      <c r="M66"/>
      <c r="N66"/>
      <c r="O66" s="96"/>
      <c r="V66" s="98"/>
      <c r="W66" s="100"/>
      <c r="X66" s="100"/>
      <c r="Y66" s="100"/>
      <c r="Z66" s="98"/>
      <c r="AA66" s="98"/>
      <c r="AB66" s="98"/>
      <c r="AC66" s="98"/>
      <c r="AD66" s="98"/>
      <c r="AE66" s="98"/>
      <c r="AF66" s="98"/>
      <c r="AG66" s="98"/>
      <c r="AH66" s="98"/>
      <c r="AI66" s="98"/>
      <c r="AJ66" s="98"/>
      <c r="AM66" s="96"/>
      <c r="AP66"/>
      <c r="AQ66"/>
      <c r="AR66" s="194"/>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row>
    <row r="67" spans="1:80" s="70" customFormat="1" ht="17.25" customHeight="1" x14ac:dyDescent="0.25">
      <c r="A67" s="80"/>
      <c r="B67" s="26"/>
      <c r="C67" s="26"/>
      <c r="D67" s="26"/>
      <c r="E67" s="26"/>
      <c r="F67" s="26"/>
      <c r="G67" s="26"/>
      <c r="H67" s="26"/>
      <c r="I67" s="26"/>
      <c r="J67" s="81"/>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row>
    <row r="68" spans="1:80" ht="20.25" customHeight="1" x14ac:dyDescent="0.25">
      <c r="B68" s="761"/>
      <c r="C68" s="761"/>
      <c r="D68" s="761"/>
      <c r="E68" s="761"/>
      <c r="F68" s="762"/>
      <c r="G68" s="762"/>
      <c r="H68" s="762"/>
      <c r="I68" s="762"/>
      <c r="W68" s="26"/>
      <c r="X68" s="26"/>
      <c r="Y68" s="26"/>
    </row>
    <row r="69" spans="1:80" ht="16.5" thickBot="1" x14ac:dyDescent="0.3">
      <c r="W69" s="26"/>
      <c r="X69" s="26"/>
      <c r="Y69" s="26"/>
    </row>
    <row r="70" spans="1:80" ht="15.6" customHeight="1" x14ac:dyDescent="0.25">
      <c r="A70" s="752"/>
      <c r="B70" s="753"/>
      <c r="C70" s="753"/>
      <c r="D70" s="753"/>
      <c r="E70" s="753"/>
      <c r="F70" s="753"/>
      <c r="G70" s="753"/>
      <c r="H70" s="753"/>
      <c r="I70" s="753"/>
      <c r="J70" s="753"/>
      <c r="K70" s="754"/>
      <c r="L70" s="758"/>
      <c r="M70" s="758"/>
      <c r="N70" s="758"/>
      <c r="AN70" t="e">
        <f>#REF!/360</f>
        <v>#REF!</v>
      </c>
    </row>
    <row r="71" spans="1:80" ht="11.25" customHeight="1" x14ac:dyDescent="0.25">
      <c r="A71" s="755"/>
      <c r="B71" s="756"/>
      <c r="C71" s="756"/>
      <c r="D71" s="756"/>
      <c r="E71" s="756"/>
      <c r="F71" s="756"/>
      <c r="G71" s="756"/>
      <c r="H71" s="756"/>
      <c r="I71" s="756"/>
      <c r="J71" s="756"/>
      <c r="K71" s="757"/>
      <c r="L71" s="758"/>
      <c r="M71" s="758"/>
      <c r="N71" s="758"/>
      <c r="O71" s="11"/>
      <c r="X71" s="56">
        <v>1996</v>
      </c>
      <c r="Y71" s="57">
        <v>142125</v>
      </c>
    </row>
    <row r="72" spans="1:80" ht="15.75" customHeight="1" x14ac:dyDescent="0.25">
      <c r="A72" s="755" t="s">
        <v>133</v>
      </c>
      <c r="B72" s="756"/>
      <c r="C72" s="756"/>
      <c r="D72" s="756"/>
      <c r="E72" s="756"/>
      <c r="F72" s="756"/>
      <c r="G72" s="756"/>
      <c r="H72" s="756"/>
      <c r="I72" s="756"/>
      <c r="J72" s="756"/>
      <c r="K72" s="757"/>
      <c r="L72" s="84"/>
      <c r="M72" s="84"/>
      <c r="N72" s="84"/>
      <c r="O72" s="11"/>
      <c r="X72" s="58">
        <v>1997</v>
      </c>
      <c r="Y72" s="59">
        <v>172005</v>
      </c>
    </row>
    <row r="73" spans="1:80" ht="9" customHeight="1" x14ac:dyDescent="0.25">
      <c r="A73" s="755"/>
      <c r="B73" s="756"/>
      <c r="C73" s="756"/>
      <c r="D73" s="756"/>
      <c r="E73" s="756"/>
      <c r="F73" s="756"/>
      <c r="G73" s="756"/>
      <c r="H73" s="756"/>
      <c r="I73" s="756"/>
      <c r="J73" s="756"/>
      <c r="K73" s="757"/>
      <c r="L73" s="84"/>
      <c r="M73" s="84"/>
      <c r="N73" s="84"/>
      <c r="O73" s="11"/>
      <c r="X73" s="56">
        <v>1998</v>
      </c>
      <c r="Y73" s="57">
        <v>203826</v>
      </c>
      <c r="AR73" s="195"/>
    </row>
    <row r="74" spans="1:80" ht="78" customHeight="1" thickBot="1" x14ac:dyDescent="0.3">
      <c r="A74" s="759" t="s">
        <v>198</v>
      </c>
      <c r="B74" s="760"/>
      <c r="C74" s="760"/>
      <c r="D74" s="760"/>
      <c r="E74" s="747" t="s">
        <v>268</v>
      </c>
      <c r="F74" s="747"/>
      <c r="G74" s="747"/>
      <c r="H74" s="747"/>
      <c r="I74" s="747"/>
      <c r="J74" s="747"/>
      <c r="K74" s="748"/>
      <c r="L74" s="85"/>
      <c r="M74" s="85"/>
      <c r="N74" s="85"/>
      <c r="O74" s="11"/>
      <c r="X74" s="58">
        <v>1999</v>
      </c>
      <c r="Y74" s="59">
        <v>236460</v>
      </c>
    </row>
    <row r="75" spans="1:80" ht="39" customHeight="1" thickBot="1" x14ac:dyDescent="0.3">
      <c r="A75" s="745" t="s">
        <v>197</v>
      </c>
      <c r="B75" s="746"/>
      <c r="C75" s="746"/>
      <c r="D75" s="746"/>
      <c r="E75" s="747"/>
      <c r="F75" s="747"/>
      <c r="G75" s="747"/>
      <c r="H75" s="747"/>
      <c r="I75" s="747"/>
      <c r="J75" s="747"/>
      <c r="K75" s="748"/>
      <c r="L75" s="85"/>
      <c r="M75" s="85"/>
      <c r="N75" s="85"/>
      <c r="O75" s="11"/>
      <c r="X75" s="58"/>
      <c r="Y75" s="59"/>
    </row>
    <row r="76" spans="1:80" ht="82.15" customHeight="1" thickBot="1" x14ac:dyDescent="0.3">
      <c r="A76" s="745" t="s">
        <v>190</v>
      </c>
      <c r="B76" s="746"/>
      <c r="C76" s="746"/>
      <c r="D76" s="746"/>
      <c r="E76" s="747" t="s">
        <v>267</v>
      </c>
      <c r="F76" s="747"/>
      <c r="G76" s="747"/>
      <c r="H76" s="747"/>
      <c r="I76" s="747"/>
      <c r="J76" s="747"/>
      <c r="K76" s="748"/>
      <c r="L76" s="86"/>
      <c r="M76" s="86"/>
      <c r="N76" s="86"/>
      <c r="O76" s="11"/>
      <c r="X76" s="58">
        <v>2001</v>
      </c>
      <c r="Y76" s="59">
        <v>286000</v>
      </c>
    </row>
    <row r="77" spans="1:80" ht="18.75" x14ac:dyDescent="0.3">
      <c r="A77" s="749" t="s">
        <v>131</v>
      </c>
      <c r="B77" s="750"/>
      <c r="C77" s="750"/>
      <c r="D77" s="750"/>
      <c r="E77" s="750"/>
      <c r="F77" s="750"/>
      <c r="G77" s="750"/>
      <c r="H77" s="750"/>
      <c r="I77" s="750"/>
      <c r="J77" s="750"/>
      <c r="K77" s="751"/>
      <c r="L77" s="11"/>
      <c r="M77" s="11"/>
      <c r="O77" s="11"/>
      <c r="X77" s="56">
        <v>2002</v>
      </c>
      <c r="Y77" s="57">
        <v>309000</v>
      </c>
    </row>
    <row r="78" spans="1:80" ht="18.75" x14ac:dyDescent="0.3">
      <c r="A78" s="92"/>
      <c r="B78" s="92"/>
      <c r="C78" s="92"/>
      <c r="D78" s="92"/>
      <c r="E78" s="92"/>
      <c r="F78" s="92"/>
      <c r="G78" s="92"/>
      <c r="H78" s="92"/>
      <c r="I78" s="92"/>
      <c r="J78" s="92"/>
      <c r="K78" s="92"/>
      <c r="L78" s="11"/>
      <c r="M78" s="11"/>
      <c r="X78" s="56">
        <v>2006</v>
      </c>
      <c r="Y78" s="57">
        <v>408000</v>
      </c>
    </row>
    <row r="79" spans="1:80" ht="18.75" x14ac:dyDescent="0.3">
      <c r="A79" s="92"/>
      <c r="B79" s="92"/>
      <c r="C79" s="92"/>
      <c r="D79" s="92"/>
      <c r="E79" s="92"/>
      <c r="F79" s="92"/>
      <c r="G79" s="92"/>
      <c r="H79" s="92"/>
      <c r="I79" s="92"/>
      <c r="J79" s="92"/>
      <c r="K79" s="92"/>
      <c r="L79" s="11"/>
      <c r="M79" s="11"/>
      <c r="X79" s="58">
        <v>2007</v>
      </c>
      <c r="Y79" s="59">
        <v>433700</v>
      </c>
    </row>
    <row r="80" spans="1:80" ht="29.25" customHeight="1" x14ac:dyDescent="0.25">
      <c r="A80" s="93"/>
      <c r="B80" s="94"/>
      <c r="C80" s="93"/>
      <c r="E80" s="93"/>
      <c r="F80" s="93"/>
      <c r="G80" s="93"/>
      <c r="H80" s="11"/>
      <c r="I80" s="93"/>
      <c r="J80" s="93"/>
      <c r="K80" s="93"/>
      <c r="L80" s="93"/>
      <c r="M80" s="11"/>
      <c r="N80" s="11"/>
      <c r="X80" s="56">
        <v>2008</v>
      </c>
      <c r="Y80" s="57">
        <v>461500</v>
      </c>
    </row>
    <row r="81" spans="1:25" x14ac:dyDescent="0.25">
      <c r="B81" s="11"/>
      <c r="E81" s="11"/>
      <c r="F81" s="11"/>
      <c r="G81" s="11"/>
      <c r="I81" s="11"/>
      <c r="J81" s="11"/>
      <c r="L81" s="11"/>
      <c r="M81" s="11"/>
      <c r="N81" s="11"/>
      <c r="X81" s="58">
        <v>2009</v>
      </c>
      <c r="Y81" s="59">
        <v>496900</v>
      </c>
    </row>
    <row r="82" spans="1:25" x14ac:dyDescent="0.25">
      <c r="A82" s="11"/>
      <c r="B82" s="11"/>
      <c r="C82" s="11"/>
      <c r="D82" s="11"/>
      <c r="E82" s="11"/>
      <c r="F82" s="11"/>
      <c r="G82" s="11"/>
      <c r="H82" s="11"/>
      <c r="I82" s="11"/>
      <c r="J82" s="11"/>
      <c r="K82" s="11"/>
      <c r="L82" s="11"/>
      <c r="M82" s="11"/>
      <c r="X82" s="56">
        <v>2010</v>
      </c>
      <c r="Y82" s="57">
        <v>515000</v>
      </c>
    </row>
    <row r="83" spans="1:25" x14ac:dyDescent="0.25">
      <c r="A83" s="11"/>
      <c r="B83" s="11"/>
      <c r="C83" s="11"/>
      <c r="D83" s="11"/>
      <c r="E83" s="11"/>
      <c r="F83" s="11"/>
      <c r="G83" s="11"/>
      <c r="H83" s="11"/>
      <c r="I83" s="11"/>
      <c r="J83" s="11"/>
      <c r="K83" s="11"/>
      <c r="L83" s="11"/>
      <c r="M83" s="11"/>
      <c r="X83" s="58">
        <v>2011</v>
      </c>
      <c r="Y83" s="59">
        <v>535600</v>
      </c>
    </row>
    <row r="84" spans="1:25" x14ac:dyDescent="0.25">
      <c r="A84" s="11"/>
      <c r="B84" s="11"/>
      <c r="C84" s="11"/>
      <c r="D84" s="11"/>
      <c r="E84" s="11"/>
      <c r="F84" s="11"/>
      <c r="G84" s="11"/>
      <c r="H84" s="11"/>
      <c r="I84" s="11"/>
      <c r="J84" s="11"/>
      <c r="K84" s="11"/>
      <c r="L84" s="11"/>
      <c r="M84" s="11"/>
      <c r="X84" s="56">
        <v>2012</v>
      </c>
      <c r="Y84" s="57">
        <v>566700</v>
      </c>
    </row>
    <row r="85" spans="1:25" x14ac:dyDescent="0.25">
      <c r="A85" s="11"/>
      <c r="B85" s="11"/>
      <c r="C85" s="11"/>
      <c r="D85" s="11"/>
      <c r="E85" s="11"/>
      <c r="F85" s="11"/>
      <c r="G85" s="11"/>
      <c r="H85" s="11"/>
      <c r="I85" s="11"/>
      <c r="J85" s="11"/>
      <c r="K85" s="11"/>
      <c r="L85" s="11"/>
      <c r="M85" s="11"/>
      <c r="X85" s="58">
        <v>2013</v>
      </c>
      <c r="Y85" s="59">
        <v>589500</v>
      </c>
    </row>
    <row r="86" spans="1:25" x14ac:dyDescent="0.25">
      <c r="A86" s="11"/>
      <c r="B86" s="11"/>
      <c r="C86" s="11"/>
      <c r="D86" s="11"/>
      <c r="E86" s="11"/>
      <c r="F86" s="11"/>
      <c r="G86" s="11"/>
      <c r="H86" s="11"/>
      <c r="I86" s="11"/>
      <c r="J86" s="11"/>
      <c r="K86" s="11"/>
      <c r="L86" s="11"/>
      <c r="M86" s="11"/>
      <c r="X86" s="56">
        <v>2014</v>
      </c>
      <c r="Y86" s="57">
        <v>616000</v>
      </c>
    </row>
    <row r="87" spans="1:25" x14ac:dyDescent="0.25">
      <c r="X87" s="58">
        <v>2015</v>
      </c>
      <c r="Y87" s="59">
        <v>644350</v>
      </c>
    </row>
    <row r="88" spans="1:25" x14ac:dyDescent="0.25">
      <c r="X88" s="56">
        <v>2016</v>
      </c>
      <c r="Y88" s="57">
        <v>689455</v>
      </c>
    </row>
    <row r="89" spans="1:25" x14ac:dyDescent="0.25">
      <c r="X89" s="58">
        <v>2017</v>
      </c>
      <c r="Y89" s="59">
        <v>737717</v>
      </c>
    </row>
    <row r="90" spans="1:25" x14ac:dyDescent="0.25">
      <c r="X90" s="56">
        <v>2018</v>
      </c>
      <c r="Y90" s="57">
        <v>781242</v>
      </c>
    </row>
    <row r="91" spans="1:25" x14ac:dyDescent="0.25">
      <c r="G91" s="54"/>
      <c r="X91" s="58">
        <v>2019</v>
      </c>
      <c r="Y91" s="59">
        <v>828116</v>
      </c>
    </row>
    <row r="92" spans="1:25" x14ac:dyDescent="0.25">
      <c r="G92" s="54"/>
      <c r="X92" s="56">
        <v>2020</v>
      </c>
      <c r="Y92" s="57">
        <v>877803</v>
      </c>
    </row>
    <row r="93" spans="1:25" x14ac:dyDescent="0.25">
      <c r="G93" s="18"/>
      <c r="X93" s="58">
        <v>2021</v>
      </c>
      <c r="Y93" s="59">
        <v>908526</v>
      </c>
    </row>
    <row r="94" spans="1:25" x14ac:dyDescent="0.25">
      <c r="X94" s="56">
        <v>2022</v>
      </c>
      <c r="Y94" s="57">
        <v>1000000</v>
      </c>
    </row>
  </sheetData>
  <autoFilter ref="A11:K17" xr:uid="{00000000-0009-0000-0000-000002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1">
    <mergeCell ref="A76:D76"/>
    <mergeCell ref="E76:K76"/>
    <mergeCell ref="A77:K77"/>
    <mergeCell ref="A70:K71"/>
    <mergeCell ref="D64:G64"/>
    <mergeCell ref="L70:N71"/>
    <mergeCell ref="A72:K73"/>
    <mergeCell ref="A74:D74"/>
    <mergeCell ref="E74:K74"/>
    <mergeCell ref="A75:D75"/>
    <mergeCell ref="E75:K75"/>
    <mergeCell ref="B68:E68"/>
    <mergeCell ref="F68:I68"/>
    <mergeCell ref="D65:G65"/>
    <mergeCell ref="A62:C66"/>
    <mergeCell ref="D66:G66"/>
    <mergeCell ref="H66:J66"/>
    <mergeCell ref="H60:J65"/>
    <mergeCell ref="W64:Y64"/>
    <mergeCell ref="E55:G55"/>
    <mergeCell ref="H55:J55"/>
    <mergeCell ref="K55:M55"/>
    <mergeCell ref="N55:AM55"/>
    <mergeCell ref="A56:J56"/>
    <mergeCell ref="W56:X56"/>
    <mergeCell ref="A57:J57"/>
    <mergeCell ref="A59:C59"/>
    <mergeCell ref="D59:E59"/>
    <mergeCell ref="H59:J59"/>
    <mergeCell ref="A60:C61"/>
    <mergeCell ref="D60:E60"/>
    <mergeCell ref="D61:E61"/>
    <mergeCell ref="F61:G61"/>
    <mergeCell ref="O61:AL61"/>
    <mergeCell ref="D62:G62"/>
    <mergeCell ref="D63:G63"/>
    <mergeCell ref="A58:J58"/>
    <mergeCell ref="K58:K65"/>
    <mergeCell ref="N53:AM53"/>
    <mergeCell ref="C54:D54"/>
    <mergeCell ref="E54:G54"/>
    <mergeCell ref="H54:J54"/>
    <mergeCell ref="K54:M54"/>
    <mergeCell ref="N54:AM54"/>
    <mergeCell ref="A52:D52"/>
    <mergeCell ref="E52:G52"/>
    <mergeCell ref="H52:J52"/>
    <mergeCell ref="K52:M52"/>
    <mergeCell ref="N52:AM52"/>
    <mergeCell ref="A53:B54"/>
    <mergeCell ref="C53:D53"/>
    <mergeCell ref="E53:G53"/>
    <mergeCell ref="H53:J53"/>
    <mergeCell ref="K53:M53"/>
    <mergeCell ref="A50:D50"/>
    <mergeCell ref="E50:G50"/>
    <mergeCell ref="H50:J50"/>
    <mergeCell ref="K50:M50"/>
    <mergeCell ref="N50:AM50"/>
    <mergeCell ref="A51:D51"/>
    <mergeCell ref="E51:G51"/>
    <mergeCell ref="H51:J51"/>
    <mergeCell ref="K51:M51"/>
    <mergeCell ref="N51:AM51"/>
    <mergeCell ref="A48:D48"/>
    <mergeCell ref="E48:G48"/>
    <mergeCell ref="H48:J48"/>
    <mergeCell ref="K48:M48"/>
    <mergeCell ref="N48:AM48"/>
    <mergeCell ref="A49:D49"/>
    <mergeCell ref="E49:G49"/>
    <mergeCell ref="H49:J49"/>
    <mergeCell ref="K49:M49"/>
    <mergeCell ref="N49:AM49"/>
    <mergeCell ref="A44:D45"/>
    <mergeCell ref="E44:G45"/>
    <mergeCell ref="H44:J45"/>
    <mergeCell ref="K44:M45"/>
    <mergeCell ref="N44:AM45"/>
    <mergeCell ref="A46:D47"/>
    <mergeCell ref="E46:G47"/>
    <mergeCell ref="H46:J47"/>
    <mergeCell ref="K46:M47"/>
    <mergeCell ref="N46:AM47"/>
    <mergeCell ref="A42:D42"/>
    <mergeCell ref="E42:G42"/>
    <mergeCell ref="H42:J42"/>
    <mergeCell ref="K42:M42"/>
    <mergeCell ref="N42:AM42"/>
    <mergeCell ref="A43:D43"/>
    <mergeCell ref="E43:G43"/>
    <mergeCell ref="H43:J43"/>
    <mergeCell ref="K43:M43"/>
    <mergeCell ref="N43:AM43"/>
    <mergeCell ref="A40:D40"/>
    <mergeCell ref="E40:G40"/>
    <mergeCell ref="H40:J40"/>
    <mergeCell ref="K40:M40"/>
    <mergeCell ref="N40:AM40"/>
    <mergeCell ref="A41:D41"/>
    <mergeCell ref="E41:G41"/>
    <mergeCell ref="H41:J41"/>
    <mergeCell ref="K41:M41"/>
    <mergeCell ref="N41:AM41"/>
    <mergeCell ref="A38:D38"/>
    <mergeCell ref="E38:G38"/>
    <mergeCell ref="H38:J38"/>
    <mergeCell ref="K38:M38"/>
    <mergeCell ref="N38:AM38"/>
    <mergeCell ref="A39:D39"/>
    <mergeCell ref="E39:G39"/>
    <mergeCell ref="H39:J39"/>
    <mergeCell ref="K39:M39"/>
    <mergeCell ref="N39:AM39"/>
    <mergeCell ref="A36:D36"/>
    <mergeCell ref="E36:G36"/>
    <mergeCell ref="H36:J36"/>
    <mergeCell ref="K36:M36"/>
    <mergeCell ref="N36:AM36"/>
    <mergeCell ref="A37:D37"/>
    <mergeCell ref="E37:G37"/>
    <mergeCell ref="H37:J37"/>
    <mergeCell ref="K37:M37"/>
    <mergeCell ref="N37:AM37"/>
    <mergeCell ref="A34:D34"/>
    <mergeCell ref="E34:G34"/>
    <mergeCell ref="H34:J34"/>
    <mergeCell ref="K34:M34"/>
    <mergeCell ref="N34:AM34"/>
    <mergeCell ref="A35:D35"/>
    <mergeCell ref="E35:G35"/>
    <mergeCell ref="H35:J35"/>
    <mergeCell ref="K35:M35"/>
    <mergeCell ref="N35:AM35"/>
    <mergeCell ref="A32:J32"/>
    <mergeCell ref="A33:D33"/>
    <mergeCell ref="E33:G33"/>
    <mergeCell ref="H33:J33"/>
    <mergeCell ref="K33:M33"/>
    <mergeCell ref="N33:AM33"/>
    <mergeCell ref="A26:J26"/>
    <mergeCell ref="K26:K29"/>
    <mergeCell ref="A27:J27"/>
    <mergeCell ref="A28:J28"/>
    <mergeCell ref="A29:J29"/>
    <mergeCell ref="A31:J31"/>
    <mergeCell ref="A25:C25"/>
    <mergeCell ref="E25:F25"/>
    <mergeCell ref="I25:J25"/>
    <mergeCell ref="A22:C22"/>
    <mergeCell ref="E22:F22"/>
    <mergeCell ref="I22:J22"/>
    <mergeCell ref="A23:C23"/>
    <mergeCell ref="E23:F23"/>
    <mergeCell ref="I23:J23"/>
    <mergeCell ref="A19:J19"/>
    <mergeCell ref="K19:K24"/>
    <mergeCell ref="A20:C20"/>
    <mergeCell ref="E20:F20"/>
    <mergeCell ref="I20:J20"/>
    <mergeCell ref="A21:C21"/>
    <mergeCell ref="E21:F21"/>
    <mergeCell ref="I21:J21"/>
    <mergeCell ref="A24:C24"/>
    <mergeCell ref="E24:F24"/>
    <mergeCell ref="I24:J24"/>
    <mergeCell ref="A15:B15"/>
    <mergeCell ref="C15:I15"/>
    <mergeCell ref="A16:B16"/>
    <mergeCell ref="C16:I16"/>
    <mergeCell ref="A8:I8"/>
    <mergeCell ref="J8:K8"/>
    <mergeCell ref="A9:I9"/>
    <mergeCell ref="J9:K9"/>
    <mergeCell ref="A11:J11"/>
    <mergeCell ref="K11:K17"/>
    <mergeCell ref="A12:B12"/>
    <mergeCell ref="C12:J12"/>
    <mergeCell ref="A13:B13"/>
    <mergeCell ref="C13:I13"/>
    <mergeCell ref="A17:B17"/>
    <mergeCell ref="C17:I17"/>
    <mergeCell ref="C1:I1"/>
    <mergeCell ref="C2:I4"/>
    <mergeCell ref="A5:K5"/>
    <mergeCell ref="A6:I6"/>
    <mergeCell ref="J6:K6"/>
    <mergeCell ref="A7:I7"/>
    <mergeCell ref="J7:K7"/>
    <mergeCell ref="A14:B14"/>
    <mergeCell ref="C14:I14"/>
  </mergeCells>
  <dataValidations count="7">
    <dataValidation type="list" allowBlank="1" showInputMessage="1" showErrorMessage="1" sqref="H67 D67:F67" xr:uid="{00000000-0002-0000-0200-000000000000}">
      <formula1>$AN$33:$AN$34</formula1>
    </dataValidation>
    <dataValidation type="list" allowBlank="1" showInputMessage="1" showErrorMessage="1" sqref="I30 J15:J17" xr:uid="{00000000-0002-0000-0200-000001000000}">
      <formula1>$AN$33:$AN$36</formula1>
    </dataValidation>
    <dataValidation type="list" allowBlank="1" showInputMessage="1" showErrorMessage="1" sqref="J13:J14 N48 L41:N41 N53:N54" xr:uid="{00000000-0002-0000-0200-000002000000}">
      <formula1>CRITERIO</formula1>
    </dataValidation>
    <dataValidation type="list" allowBlank="1" showInputMessage="1" showErrorMessage="1" sqref="E34 H34 N34 K34" xr:uid="{00000000-0002-0000-0200-000003000000}">
      <formula1>$S$15:$S$19</formula1>
    </dataValidation>
    <dataValidation type="list" allowBlank="1" showInputMessage="1" showErrorMessage="1" sqref="D21:D25" xr:uid="{00000000-0002-0000-0200-000004000000}">
      <formula1>$T$12:$T$13</formula1>
    </dataValidation>
    <dataValidation type="list" allowBlank="1" showInputMessage="1" showErrorMessage="1" sqref="E48:M48 I23:J25 G21:H25 E53:M54" xr:uid="{00000000-0002-0000-0200-000005000000}">
      <formula1>$Q$12:$Q$13</formula1>
    </dataValidation>
    <dataValidation type="list" allowBlank="1" showInputMessage="1" showErrorMessage="1" sqref="E33:N33" xr:uid="{00000000-0002-0000-0200-000006000000}">
      <formula1>$S$21:$S$38</formula1>
    </dataValidation>
  </dataValidations>
  <pageMargins left="0.25" right="0.25" top="0.75" bottom="0.75" header="0.3" footer="0.3"/>
  <pageSetup paperSize="5" scale="73" fitToHeight="0" orientation="landscape" r:id="rId1"/>
  <rowBreaks count="2" manualBreakCount="2">
    <brk id="30" max="38" man="1"/>
    <brk id="55" max="38" man="1"/>
  </rowBreaks>
  <colBreaks count="1" manualBreakCount="1">
    <brk id="15"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6"/>
  <sheetViews>
    <sheetView zoomScale="90" zoomScaleNormal="90" workbookViewId="0">
      <selection activeCell="F14" sqref="F14"/>
    </sheetView>
  </sheetViews>
  <sheetFormatPr baseColWidth="10" defaultColWidth="11" defaultRowHeight="15" x14ac:dyDescent="0.2"/>
  <cols>
    <col min="1" max="1" width="11" style="103"/>
    <col min="2" max="2" width="18.125" style="103" customWidth="1"/>
    <col min="3" max="4" width="11" style="103"/>
    <col min="5" max="5" width="12.375" style="103" customWidth="1"/>
    <col min="6" max="7" width="11" style="103"/>
    <col min="8" max="8" width="11" style="105"/>
    <col min="9" max="9" width="60" style="103" customWidth="1"/>
    <col min="10" max="16384" width="11" style="103"/>
  </cols>
  <sheetData>
    <row r="1" spans="1:10" x14ac:dyDescent="0.2">
      <c r="I1" s="121"/>
    </row>
    <row r="2" spans="1:10" x14ac:dyDescent="0.2">
      <c r="A2" s="107" t="s">
        <v>191</v>
      </c>
      <c r="B2" s="104"/>
      <c r="C2" s="104"/>
      <c r="D2" s="108"/>
      <c r="E2" s="108"/>
      <c r="F2" s="108"/>
      <c r="G2" s="108"/>
      <c r="H2" s="109"/>
      <c r="I2" s="106"/>
    </row>
    <row r="3" spans="1:10" ht="25.5" x14ac:dyDescent="0.2">
      <c r="A3" s="110" t="s">
        <v>147</v>
      </c>
      <c r="B3" s="111" t="s">
        <v>148</v>
      </c>
      <c r="C3" s="111" t="s">
        <v>155</v>
      </c>
      <c r="D3" s="112" t="s">
        <v>149</v>
      </c>
      <c r="E3" s="112" t="s">
        <v>150</v>
      </c>
      <c r="F3" s="112" t="s">
        <v>151</v>
      </c>
      <c r="G3" s="112" t="s">
        <v>152</v>
      </c>
      <c r="H3" s="112" t="s">
        <v>153</v>
      </c>
      <c r="I3" s="113" t="s">
        <v>154</v>
      </c>
    </row>
    <row r="4" spans="1:10" ht="51" x14ac:dyDescent="0.2">
      <c r="A4" s="116">
        <v>1</v>
      </c>
      <c r="B4" s="117" t="s">
        <v>209</v>
      </c>
      <c r="C4" s="117" t="s">
        <v>210</v>
      </c>
      <c r="D4" s="114">
        <v>36955</v>
      </c>
      <c r="E4" s="114">
        <v>37202</v>
      </c>
      <c r="F4" s="115">
        <f>+E4-D4</f>
        <v>247</v>
      </c>
      <c r="G4" s="119">
        <f>+F4/365</f>
        <v>0.67671232876712328</v>
      </c>
      <c r="H4" s="118" t="s">
        <v>16</v>
      </c>
      <c r="I4" s="124" t="s">
        <v>211</v>
      </c>
    </row>
    <row r="5" spans="1:10" ht="52.9" customHeight="1" x14ac:dyDescent="0.2">
      <c r="A5" s="116">
        <v>2</v>
      </c>
      <c r="B5" s="117" t="s">
        <v>212</v>
      </c>
      <c r="C5" s="120" t="s">
        <v>213</v>
      </c>
      <c r="D5" s="114">
        <v>37660</v>
      </c>
      <c r="E5" s="114">
        <v>37954</v>
      </c>
      <c r="F5" s="115">
        <f>+E5-D5</f>
        <v>294</v>
      </c>
      <c r="G5" s="119">
        <f>+F5/365</f>
        <v>0.80547945205479454</v>
      </c>
      <c r="H5" s="118" t="s">
        <v>16</v>
      </c>
      <c r="I5" s="124" t="s">
        <v>211</v>
      </c>
    </row>
    <row r="6" spans="1:10" ht="69" customHeight="1" x14ac:dyDescent="0.2">
      <c r="A6" s="116">
        <v>3</v>
      </c>
      <c r="B6" s="117" t="s">
        <v>214</v>
      </c>
      <c r="C6" s="120" t="s">
        <v>215</v>
      </c>
      <c r="D6" s="114">
        <v>38369</v>
      </c>
      <c r="E6" s="114">
        <v>38685</v>
      </c>
      <c r="F6" s="115">
        <f>+E6-D6</f>
        <v>316</v>
      </c>
      <c r="G6" s="119">
        <f>+F6/365</f>
        <v>0.86575342465753424</v>
      </c>
      <c r="H6" s="118" t="s">
        <v>16</v>
      </c>
      <c r="I6" s="124" t="s">
        <v>216</v>
      </c>
    </row>
    <row r="7" spans="1:10" ht="63.75" x14ac:dyDescent="0.2">
      <c r="A7" s="116">
        <v>4</v>
      </c>
      <c r="B7" s="117" t="s">
        <v>217</v>
      </c>
      <c r="C7" s="120" t="s">
        <v>218</v>
      </c>
      <c r="D7" s="114">
        <v>39210</v>
      </c>
      <c r="E7" s="114">
        <v>39750</v>
      </c>
      <c r="F7" s="115">
        <f>+E7-D7</f>
        <v>540</v>
      </c>
      <c r="G7" s="119">
        <f>+F7/365</f>
        <v>1.4794520547945205</v>
      </c>
      <c r="H7" s="118" t="s">
        <v>16</v>
      </c>
      <c r="I7" s="124" t="s">
        <v>216</v>
      </c>
    </row>
    <row r="8" spans="1:10" ht="35.25" customHeight="1" x14ac:dyDescent="0.2">
      <c r="D8" s="774" t="s">
        <v>156</v>
      </c>
      <c r="E8" s="775"/>
      <c r="F8" s="776"/>
      <c r="G8" s="119">
        <v>0</v>
      </c>
      <c r="H8" s="118" t="s">
        <v>157</v>
      </c>
      <c r="I8" s="145"/>
      <c r="J8" s="144"/>
    </row>
    <row r="10" spans="1:10" x14ac:dyDescent="0.2">
      <c r="G10" s="144"/>
    </row>
    <row r="12" spans="1:10" x14ac:dyDescent="0.2">
      <c r="E12" s="158"/>
    </row>
    <row r="13" spans="1:10" x14ac:dyDescent="0.2">
      <c r="E13" s="158"/>
    </row>
    <row r="14" spans="1:10" x14ac:dyDescent="0.2">
      <c r="E14" s="159"/>
    </row>
    <row r="16" spans="1:10" x14ac:dyDescent="0.2">
      <c r="E16" s="159"/>
    </row>
  </sheetData>
  <mergeCells count="1">
    <mergeCell ref="D8:F8"/>
  </mergeCells>
  <phoneticPr fontId="5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CB94"/>
  <sheetViews>
    <sheetView showZeros="0" zoomScale="67" zoomScaleNormal="85" zoomScaleSheetLayoutView="80" workbookViewId="0">
      <selection activeCell="E76" sqref="E76:K76"/>
    </sheetView>
  </sheetViews>
  <sheetFormatPr baseColWidth="10" defaultRowHeight="15.75" x14ac:dyDescent="0.25"/>
  <cols>
    <col min="1" max="1" width="13" customWidth="1"/>
    <col min="2" max="2" width="13.5" customWidth="1"/>
    <col min="3" max="3" width="18.125" customWidth="1"/>
    <col min="4" max="4" width="13.875" customWidth="1"/>
    <col min="5" max="5" width="11.375" customWidth="1"/>
    <col min="6" max="6" width="16.125" customWidth="1"/>
    <col min="7" max="7" width="17.625" customWidth="1"/>
    <col min="8" max="8" width="14.5" customWidth="1"/>
    <col min="9" max="9" width="6" customWidth="1"/>
    <col min="10" max="10" width="15.75" customWidth="1"/>
    <col min="11" max="11" width="14.625" customWidth="1"/>
    <col min="12" max="12" width="5" customWidth="1"/>
    <col min="13" max="13" width="17.75" customWidth="1"/>
    <col min="14" max="14" width="4.625" hidden="1" customWidth="1"/>
    <col min="15" max="15" width="15" hidden="1" customWidth="1"/>
    <col min="16" max="16" width="11.125" hidden="1" customWidth="1"/>
    <col min="17" max="18" width="7.875" hidden="1" customWidth="1"/>
    <col min="19" max="19" width="9.875" hidden="1" customWidth="1"/>
    <col min="20" max="20" width="8.125" hidden="1" customWidth="1"/>
    <col min="21" max="21" width="8" hidden="1" customWidth="1"/>
    <col min="22" max="22" width="12.875" hidden="1" customWidth="1"/>
    <col min="23" max="23" width="11.125" hidden="1" customWidth="1"/>
    <col min="24" max="24" width="18" hidden="1" customWidth="1"/>
    <col min="25" max="26" width="12.875" hidden="1" customWidth="1"/>
    <col min="27" max="27" width="11.5" hidden="1" customWidth="1"/>
    <col min="28" max="29" width="8.375" hidden="1" customWidth="1"/>
    <col min="30" max="30" width="8.125" hidden="1" customWidth="1"/>
    <col min="31" max="31" width="16.875" hidden="1" customWidth="1"/>
    <col min="32" max="32" width="8.625" hidden="1" customWidth="1"/>
    <col min="33" max="33" width="16.375" hidden="1" customWidth="1"/>
    <col min="34" max="34" width="10" hidden="1" customWidth="1"/>
    <col min="35" max="35" width="8.375" hidden="1" customWidth="1"/>
    <col min="36" max="36" width="12.875" hidden="1" customWidth="1"/>
    <col min="37" max="37" width="0.875" hidden="1" customWidth="1"/>
    <col min="38" max="38" width="2.5" hidden="1" customWidth="1"/>
    <col min="39" max="39" width="14.625" hidden="1" customWidth="1"/>
    <col min="40" max="40" width="13.125" hidden="1" customWidth="1"/>
    <col min="41" max="41" width="0" hidden="1" customWidth="1"/>
    <col min="43" max="43" width="14.125" bestFit="1" customWidth="1"/>
  </cols>
  <sheetData>
    <row r="1" spans="1:40" ht="17.25" customHeight="1" x14ac:dyDescent="0.25">
      <c r="A1" s="1"/>
      <c r="B1" s="2"/>
      <c r="C1" s="587" t="s">
        <v>175</v>
      </c>
      <c r="D1" s="587"/>
      <c r="E1" s="587"/>
      <c r="F1" s="587"/>
      <c r="G1" s="587"/>
      <c r="H1" s="587"/>
      <c r="I1" s="587"/>
      <c r="J1" s="87"/>
      <c r="K1" s="87"/>
      <c r="L1" s="89"/>
      <c r="M1" s="89"/>
      <c r="N1" s="65"/>
    </row>
    <row r="2" spans="1:40" ht="15.6" customHeight="1" x14ac:dyDescent="0.25">
      <c r="A2" s="4"/>
      <c r="B2" s="5"/>
      <c r="C2" s="588" t="s">
        <v>192</v>
      </c>
      <c r="D2" s="588"/>
      <c r="E2" s="588"/>
      <c r="F2" s="588"/>
      <c r="G2" s="588"/>
      <c r="H2" s="588"/>
      <c r="I2" s="588"/>
      <c r="J2" s="83"/>
      <c r="K2" s="88"/>
      <c r="L2" s="90"/>
      <c r="M2" s="90"/>
      <c r="N2" s="65"/>
    </row>
    <row r="3" spans="1:40" ht="15.6" customHeight="1" x14ac:dyDescent="0.25">
      <c r="A3" s="7"/>
      <c r="B3" s="5"/>
      <c r="C3" s="588"/>
      <c r="D3" s="588"/>
      <c r="E3" s="588"/>
      <c r="F3" s="588"/>
      <c r="G3" s="588"/>
      <c r="H3" s="588"/>
      <c r="I3" s="588"/>
      <c r="J3" s="83"/>
      <c r="K3" s="88"/>
      <c r="L3" s="90"/>
      <c r="M3" s="90"/>
      <c r="N3" s="65"/>
    </row>
    <row r="4" spans="1:40" ht="68.25" customHeight="1" thickBot="1" x14ac:dyDescent="0.3">
      <c r="A4" s="7"/>
      <c r="B4" s="5"/>
      <c r="C4" s="588"/>
      <c r="D4" s="588"/>
      <c r="E4" s="588"/>
      <c r="F4" s="588"/>
      <c r="G4" s="588"/>
      <c r="H4" s="588"/>
      <c r="I4" s="588"/>
      <c r="J4" s="83"/>
      <c r="K4" s="88"/>
      <c r="L4" s="90"/>
      <c r="M4" s="90"/>
      <c r="N4" s="65"/>
    </row>
    <row r="5" spans="1:40" ht="15.75" customHeight="1" x14ac:dyDescent="0.3">
      <c r="A5" s="589" t="s">
        <v>10</v>
      </c>
      <c r="B5" s="590"/>
      <c r="C5" s="591"/>
      <c r="D5" s="591"/>
      <c r="E5" s="591"/>
      <c r="F5" s="591"/>
      <c r="G5" s="591"/>
      <c r="H5" s="591"/>
      <c r="I5" s="591"/>
      <c r="J5" s="590"/>
      <c r="K5" s="592"/>
      <c r="M5" s="90"/>
      <c r="N5" s="65"/>
    </row>
    <row r="6" spans="1:40" ht="16.350000000000001" customHeight="1" x14ac:dyDescent="0.25">
      <c r="A6" s="395" t="s">
        <v>12</v>
      </c>
      <c r="B6" s="396"/>
      <c r="C6" s="396"/>
      <c r="D6" s="396"/>
      <c r="E6" s="396"/>
      <c r="F6" s="396"/>
      <c r="G6" s="396"/>
      <c r="H6" s="396"/>
      <c r="I6" s="396"/>
      <c r="J6" s="593">
        <v>161463234.94999999</v>
      </c>
      <c r="K6" s="594"/>
      <c r="M6" s="90"/>
      <c r="N6" s="65"/>
    </row>
    <row r="7" spans="1:40" ht="16.350000000000001" customHeight="1" x14ac:dyDescent="0.25">
      <c r="A7" s="395" t="s">
        <v>234</v>
      </c>
      <c r="B7" s="396"/>
      <c r="C7" s="396"/>
      <c r="D7" s="396"/>
      <c r="E7" s="396"/>
      <c r="F7" s="396"/>
      <c r="G7" s="396"/>
      <c r="H7" s="396"/>
      <c r="I7" s="396"/>
      <c r="J7" s="595">
        <v>1750905</v>
      </c>
      <c r="K7" s="596"/>
      <c r="M7" s="90"/>
      <c r="N7" s="65"/>
    </row>
    <row r="8" spans="1:40" ht="16.350000000000001" customHeight="1" x14ac:dyDescent="0.25">
      <c r="A8" s="395" t="s">
        <v>196</v>
      </c>
      <c r="B8" s="396"/>
      <c r="C8" s="396"/>
      <c r="D8" s="396"/>
      <c r="E8" s="396"/>
      <c r="F8" s="396"/>
      <c r="G8" s="396"/>
      <c r="H8" s="396"/>
      <c r="I8" s="396"/>
      <c r="J8" s="603">
        <f>J6/J7</f>
        <v>92.217016314420249</v>
      </c>
      <c r="K8" s="604"/>
      <c r="M8" s="90"/>
      <c r="N8" s="65"/>
    </row>
    <row r="9" spans="1:40" ht="16.350000000000001" customHeight="1" thickBot="1" x14ac:dyDescent="0.3">
      <c r="A9" s="605" t="s">
        <v>23</v>
      </c>
      <c r="B9" s="606"/>
      <c r="C9" s="606"/>
      <c r="D9" s="606"/>
      <c r="E9" s="606"/>
      <c r="F9" s="606"/>
      <c r="G9" s="606"/>
      <c r="H9" s="606"/>
      <c r="I9" s="606"/>
      <c r="J9" s="607">
        <v>46027</v>
      </c>
      <c r="K9" s="608"/>
      <c r="M9" s="90"/>
      <c r="N9" s="65"/>
    </row>
    <row r="10" spans="1:40" ht="16.350000000000001" customHeight="1" thickBot="1" x14ac:dyDescent="0.3">
      <c r="M10" s="90"/>
      <c r="N10" s="65"/>
    </row>
    <row r="11" spans="1:40" s="11" customFormat="1" ht="18" customHeight="1" x14ac:dyDescent="0.3">
      <c r="A11" s="609" t="s">
        <v>9</v>
      </c>
      <c r="B11" s="610"/>
      <c r="C11" s="610"/>
      <c r="D11" s="610"/>
      <c r="E11" s="610"/>
      <c r="F11" s="610"/>
      <c r="G11" s="610"/>
      <c r="H11" s="610"/>
      <c r="I11" s="610"/>
      <c r="J11" s="611"/>
      <c r="K11" s="612" t="s">
        <v>203</v>
      </c>
      <c r="L11"/>
      <c r="M11" s="90"/>
      <c r="N11" s="91"/>
      <c r="O11"/>
      <c r="P11"/>
    </row>
    <row r="12" spans="1:40" ht="18.75" customHeight="1" x14ac:dyDescent="0.3">
      <c r="A12" s="395" t="s">
        <v>11</v>
      </c>
      <c r="B12" s="396"/>
      <c r="C12" s="614" t="s">
        <v>220</v>
      </c>
      <c r="D12" s="614"/>
      <c r="E12" s="614"/>
      <c r="F12" s="614"/>
      <c r="G12" s="614"/>
      <c r="H12" s="614"/>
      <c r="I12" s="614"/>
      <c r="J12" s="614"/>
      <c r="K12" s="613"/>
      <c r="N12" s="73"/>
      <c r="P12" s="50"/>
      <c r="Q12" t="s">
        <v>5</v>
      </c>
      <c r="S12" t="s">
        <v>5</v>
      </c>
      <c r="T12" t="s">
        <v>6</v>
      </c>
    </row>
    <row r="13" spans="1:40" ht="15.75" customHeight="1" x14ac:dyDescent="0.25">
      <c r="A13" s="395" t="s">
        <v>13</v>
      </c>
      <c r="B13" s="396"/>
      <c r="C13" s="598" t="s">
        <v>221</v>
      </c>
      <c r="D13" s="599"/>
      <c r="E13" s="599"/>
      <c r="F13" s="599"/>
      <c r="G13" s="599"/>
      <c r="H13" s="599"/>
      <c r="I13" s="600"/>
      <c r="J13" s="95"/>
      <c r="K13" s="613"/>
      <c r="N13" s="73"/>
      <c r="Q13" t="s">
        <v>16</v>
      </c>
      <c r="S13" t="s">
        <v>7</v>
      </c>
      <c r="T13" t="s">
        <v>8</v>
      </c>
    </row>
    <row r="14" spans="1:40" ht="15.75" customHeight="1" x14ac:dyDescent="0.25">
      <c r="A14" s="395" t="s">
        <v>19</v>
      </c>
      <c r="B14" s="396"/>
      <c r="C14" s="597" t="s">
        <v>221</v>
      </c>
      <c r="D14" s="597"/>
      <c r="E14" s="597"/>
      <c r="F14" s="597"/>
      <c r="G14" s="597"/>
      <c r="H14" s="597"/>
      <c r="I14" s="597"/>
      <c r="J14" s="95"/>
      <c r="K14" s="613"/>
      <c r="N14" s="18"/>
      <c r="S14" t="s">
        <v>21</v>
      </c>
    </row>
    <row r="15" spans="1:40" ht="15.75" customHeight="1" x14ac:dyDescent="0.25">
      <c r="A15" s="395" t="s">
        <v>22</v>
      </c>
      <c r="B15" s="396"/>
      <c r="C15" s="598" t="s">
        <v>202</v>
      </c>
      <c r="D15" s="599"/>
      <c r="E15" s="599"/>
      <c r="F15" s="599"/>
      <c r="G15" s="599"/>
      <c r="H15" s="599"/>
      <c r="I15" s="600"/>
      <c r="J15" s="74"/>
      <c r="K15" s="613"/>
      <c r="N15" s="54"/>
      <c r="S15" t="str">
        <f>+A21</f>
        <v>JUAN JOSE RESTREPO ROMERO</v>
      </c>
      <c r="AN15" s="54"/>
    </row>
    <row r="16" spans="1:40" ht="15.6" customHeight="1" x14ac:dyDescent="0.25">
      <c r="A16" s="395" t="s">
        <v>24</v>
      </c>
      <c r="B16" s="396"/>
      <c r="C16" s="601" t="s">
        <v>203</v>
      </c>
      <c r="D16" s="602"/>
      <c r="E16" s="602"/>
      <c r="F16" s="602"/>
      <c r="G16" s="602"/>
      <c r="H16" s="602"/>
      <c r="I16" s="602"/>
      <c r="J16" s="74"/>
      <c r="K16" s="613"/>
      <c r="S16">
        <f>+A22</f>
        <v>0</v>
      </c>
      <c r="AN16" s="54"/>
    </row>
    <row r="17" spans="1:40" ht="16.5" customHeight="1" thickBot="1" x14ac:dyDescent="0.3">
      <c r="A17" s="605" t="s">
        <v>25</v>
      </c>
      <c r="B17" s="606"/>
      <c r="C17" s="615" t="s">
        <v>203</v>
      </c>
      <c r="D17" s="616"/>
      <c r="E17" s="616"/>
      <c r="F17" s="616"/>
      <c r="G17" s="616"/>
      <c r="H17" s="616"/>
      <c r="I17" s="616"/>
      <c r="J17" s="75"/>
      <c r="K17" s="613"/>
      <c r="S17">
        <f>+A23</f>
        <v>0</v>
      </c>
      <c r="AN17" s="55"/>
    </row>
    <row r="18" spans="1:40" ht="15.95" customHeight="1" thickBot="1" x14ac:dyDescent="0.3">
      <c r="S18">
        <f>+A24</f>
        <v>0</v>
      </c>
    </row>
    <row r="19" spans="1:40" ht="19.5" thickBot="1" x14ac:dyDescent="0.35">
      <c r="A19" s="617" t="s">
        <v>26</v>
      </c>
      <c r="B19" s="618"/>
      <c r="C19" s="618"/>
      <c r="D19" s="618"/>
      <c r="E19" s="618"/>
      <c r="F19" s="618"/>
      <c r="G19" s="618"/>
      <c r="H19" s="618"/>
      <c r="I19" s="618"/>
      <c r="J19" s="618"/>
      <c r="K19" s="612" t="s">
        <v>203</v>
      </c>
      <c r="S19">
        <f>+A25</f>
        <v>0</v>
      </c>
    </row>
    <row r="20" spans="1:40" ht="45.75" customHeight="1" x14ac:dyDescent="0.25">
      <c r="A20" s="620" t="s">
        <v>21</v>
      </c>
      <c r="B20" s="621"/>
      <c r="C20" s="621"/>
      <c r="D20" s="76" t="s">
        <v>4</v>
      </c>
      <c r="E20" s="621" t="s">
        <v>180</v>
      </c>
      <c r="F20" s="621"/>
      <c r="G20" s="76" t="s">
        <v>137</v>
      </c>
      <c r="H20" s="77" t="s">
        <v>136</v>
      </c>
      <c r="I20" s="621" t="s">
        <v>138</v>
      </c>
      <c r="J20" s="622"/>
      <c r="K20" s="613"/>
    </row>
    <row r="21" spans="1:40" ht="21" customHeight="1" x14ac:dyDescent="0.25">
      <c r="A21" s="623" t="str">
        <f>+C12</f>
        <v>JUAN JOSE RESTREPO ROMERO</v>
      </c>
      <c r="B21" s="624"/>
      <c r="C21" s="624"/>
      <c r="D21" s="78" t="s">
        <v>6</v>
      </c>
      <c r="E21" s="625">
        <v>1</v>
      </c>
      <c r="F21" s="626"/>
      <c r="G21" s="78" t="s">
        <v>5</v>
      </c>
      <c r="H21" s="79" t="s">
        <v>5</v>
      </c>
      <c r="I21" s="627">
        <v>40927</v>
      </c>
      <c r="J21" s="598"/>
      <c r="K21" s="613"/>
      <c r="M21" s="69"/>
      <c r="N21" s="82"/>
      <c r="S21" t="s">
        <v>31</v>
      </c>
      <c r="V21" t="s">
        <v>32</v>
      </c>
    </row>
    <row r="22" spans="1:40" ht="18.75" customHeight="1" x14ac:dyDescent="0.25">
      <c r="A22" s="635"/>
      <c r="B22" s="602"/>
      <c r="C22" s="602"/>
      <c r="D22" s="78"/>
      <c r="E22" s="625"/>
      <c r="F22" s="625"/>
      <c r="G22" s="78"/>
      <c r="H22" s="79"/>
      <c r="I22" s="627"/>
      <c r="J22" s="598"/>
      <c r="K22" s="613"/>
      <c r="M22" s="69"/>
      <c r="N22" s="82"/>
      <c r="P22" s="18"/>
      <c r="S22" t="s">
        <v>33</v>
      </c>
      <c r="V22" t="s">
        <v>34</v>
      </c>
    </row>
    <row r="23" spans="1:40" ht="15.6" customHeight="1" x14ac:dyDescent="0.25">
      <c r="A23" s="636"/>
      <c r="B23" s="637"/>
      <c r="C23" s="637"/>
      <c r="D23" s="47"/>
      <c r="E23" s="638"/>
      <c r="F23" s="638"/>
      <c r="G23" s="60"/>
      <c r="H23" s="61"/>
      <c r="I23" s="639"/>
      <c r="J23" s="640"/>
      <c r="K23" s="613"/>
      <c r="M23" s="69"/>
      <c r="N23" s="82"/>
      <c r="S23" t="s">
        <v>37</v>
      </c>
    </row>
    <row r="24" spans="1:40" ht="15.6" customHeight="1" thickBot="1" x14ac:dyDescent="0.3">
      <c r="A24" s="628"/>
      <c r="B24" s="629"/>
      <c r="C24" s="629"/>
      <c r="D24" s="48"/>
      <c r="E24" s="630"/>
      <c r="F24" s="630"/>
      <c r="G24" s="49"/>
      <c r="H24" s="52"/>
      <c r="I24" s="631"/>
      <c r="J24" s="632"/>
      <c r="K24" s="619"/>
      <c r="N24" s="53"/>
      <c r="S24" t="s">
        <v>39</v>
      </c>
    </row>
    <row r="25" spans="1:40" ht="15.95" customHeight="1" thickBot="1" x14ac:dyDescent="0.3">
      <c r="A25" s="633"/>
      <c r="B25" s="633"/>
      <c r="C25" s="633"/>
      <c r="D25" s="66"/>
      <c r="E25" s="634"/>
      <c r="F25" s="634"/>
      <c r="G25" s="67"/>
      <c r="H25" s="68"/>
      <c r="I25" s="294"/>
      <c r="J25" s="294"/>
      <c r="S25" t="s">
        <v>41</v>
      </c>
    </row>
    <row r="26" spans="1:40" ht="15.95" customHeight="1" thickBot="1" x14ac:dyDescent="0.35">
      <c r="A26" s="617" t="s">
        <v>179</v>
      </c>
      <c r="B26" s="618"/>
      <c r="C26" s="618"/>
      <c r="D26" s="618"/>
      <c r="E26" s="618"/>
      <c r="F26" s="618"/>
      <c r="G26" s="618"/>
      <c r="H26" s="618"/>
      <c r="I26" s="618"/>
      <c r="J26" s="648"/>
      <c r="K26" s="649" t="s">
        <v>203</v>
      </c>
      <c r="L26" s="62"/>
      <c r="N26" s="62"/>
    </row>
    <row r="27" spans="1:40" ht="62.25" customHeight="1" x14ac:dyDescent="0.25">
      <c r="A27" s="652" t="s">
        <v>176</v>
      </c>
      <c r="B27" s="653"/>
      <c r="C27" s="653"/>
      <c r="D27" s="653"/>
      <c r="E27" s="653"/>
      <c r="F27" s="653"/>
      <c r="G27" s="653"/>
      <c r="H27" s="653"/>
      <c r="I27" s="653"/>
      <c r="J27" s="654"/>
      <c r="K27" s="650"/>
      <c r="L27" s="63"/>
      <c r="M27" s="51"/>
      <c r="N27" s="51"/>
    </row>
    <row r="28" spans="1:40" ht="121.5" customHeight="1" x14ac:dyDescent="0.25">
      <c r="A28" s="655" t="s">
        <v>177</v>
      </c>
      <c r="B28" s="656"/>
      <c r="C28" s="656"/>
      <c r="D28" s="656"/>
      <c r="E28" s="656"/>
      <c r="F28" s="656"/>
      <c r="G28" s="656"/>
      <c r="H28" s="656"/>
      <c r="I28" s="656"/>
      <c r="J28" s="657"/>
      <c r="K28" s="650"/>
      <c r="L28" s="63"/>
      <c r="M28" s="51"/>
      <c r="N28" s="51"/>
      <c r="S28" t="s">
        <v>42</v>
      </c>
    </row>
    <row r="29" spans="1:40" ht="82.5" customHeight="1" thickBot="1" x14ac:dyDescent="0.3">
      <c r="A29" s="658" t="s">
        <v>178</v>
      </c>
      <c r="B29" s="659"/>
      <c r="C29" s="659"/>
      <c r="D29" s="659"/>
      <c r="E29" s="659"/>
      <c r="F29" s="659"/>
      <c r="G29" s="659"/>
      <c r="H29" s="659"/>
      <c r="I29" s="659"/>
      <c r="J29" s="660"/>
      <c r="K29" s="651"/>
      <c r="L29" s="63"/>
      <c r="M29" s="41"/>
      <c r="N29" s="41"/>
    </row>
    <row r="30" spans="1:40" ht="15" customHeight="1" thickBot="1" x14ac:dyDescent="0.3">
      <c r="A30" s="101"/>
      <c r="B30" s="101"/>
      <c r="C30" s="101"/>
      <c r="D30" s="101"/>
      <c r="E30" s="101"/>
      <c r="F30" s="101"/>
      <c r="G30" s="101"/>
      <c r="H30" s="101"/>
      <c r="I30" s="64"/>
      <c r="J30" s="64"/>
      <c r="K30" s="64"/>
      <c r="L30" s="63"/>
      <c r="M30" s="41"/>
      <c r="N30" s="41"/>
    </row>
    <row r="31" spans="1:40" ht="24.75" customHeight="1" x14ac:dyDescent="0.3">
      <c r="A31" s="661" t="s">
        <v>222</v>
      </c>
      <c r="B31" s="662"/>
      <c r="C31" s="662"/>
      <c r="D31" s="662"/>
      <c r="E31" s="662"/>
      <c r="F31" s="662"/>
      <c r="G31" s="662"/>
      <c r="H31" s="662"/>
      <c r="I31" s="662"/>
      <c r="J31" s="663"/>
      <c r="K31" s="122"/>
      <c r="L31" s="63"/>
      <c r="M31" s="41"/>
      <c r="N31" s="41"/>
    </row>
    <row r="32" spans="1:40" ht="159.75" customHeight="1" x14ac:dyDescent="0.3">
      <c r="A32" s="641" t="s">
        <v>193</v>
      </c>
      <c r="B32" s="642"/>
      <c r="C32" s="642"/>
      <c r="D32" s="642"/>
      <c r="E32" s="642"/>
      <c r="F32" s="642"/>
      <c r="G32" s="642"/>
      <c r="H32" s="642"/>
      <c r="I32" s="642"/>
      <c r="J32" s="643"/>
      <c r="K32" s="123" t="s">
        <v>203</v>
      </c>
      <c r="L32" s="51"/>
      <c r="M32" s="51"/>
      <c r="N32" s="51"/>
    </row>
    <row r="33" spans="1:45" ht="27.6" customHeight="1" x14ac:dyDescent="0.25">
      <c r="A33" s="644" t="s">
        <v>45</v>
      </c>
      <c r="B33" s="645"/>
      <c r="C33" s="645"/>
      <c r="D33" s="645"/>
      <c r="E33" s="646" t="s">
        <v>31</v>
      </c>
      <c r="F33" s="646"/>
      <c r="G33" s="646"/>
      <c r="H33" s="646" t="s">
        <v>33</v>
      </c>
      <c r="I33" s="646"/>
      <c r="J33" s="647"/>
      <c r="K33" s="646" t="s">
        <v>37</v>
      </c>
      <c r="L33" s="646"/>
      <c r="M33" s="646"/>
      <c r="N33" s="646"/>
      <c r="O33" s="646"/>
      <c r="P33" s="646"/>
      <c r="Q33" s="646"/>
      <c r="R33" s="646"/>
      <c r="S33" s="646"/>
      <c r="T33" s="646"/>
      <c r="U33" s="646"/>
      <c r="V33" s="646"/>
      <c r="W33" s="646"/>
      <c r="X33" s="646"/>
      <c r="Y33" s="646"/>
      <c r="Z33" s="646"/>
      <c r="AA33" s="646"/>
      <c r="AB33" s="646"/>
      <c r="AC33" s="646"/>
      <c r="AD33" s="646"/>
      <c r="AE33" s="646"/>
      <c r="AF33" s="646"/>
      <c r="AG33" s="646"/>
      <c r="AH33" s="646"/>
      <c r="AI33" s="646"/>
      <c r="AJ33" s="646"/>
      <c r="AK33" s="646"/>
      <c r="AL33" s="646"/>
      <c r="AM33" s="646"/>
    </row>
    <row r="34" spans="1:45" ht="33" customHeight="1" x14ac:dyDescent="0.25">
      <c r="A34" s="395" t="s">
        <v>47</v>
      </c>
      <c r="B34" s="396"/>
      <c r="C34" s="396"/>
      <c r="D34" s="396"/>
      <c r="E34" s="664" t="s">
        <v>220</v>
      </c>
      <c r="F34" s="664"/>
      <c r="G34" s="664"/>
      <c r="H34" s="664" t="s">
        <v>220</v>
      </c>
      <c r="I34" s="664"/>
      <c r="J34" s="665"/>
      <c r="K34" s="664"/>
      <c r="L34" s="664"/>
      <c r="M34" s="665"/>
      <c r="N34" s="666"/>
      <c r="O34" s="667"/>
      <c r="P34" s="667"/>
      <c r="Q34" s="667"/>
      <c r="R34" s="667"/>
      <c r="S34" s="667"/>
      <c r="T34" s="667"/>
      <c r="U34" s="667"/>
      <c r="V34" s="667"/>
      <c r="W34" s="667"/>
      <c r="X34" s="667"/>
      <c r="Y34" s="667"/>
      <c r="Z34" s="667"/>
      <c r="AA34" s="667"/>
      <c r="AB34" s="667"/>
      <c r="AC34" s="667"/>
      <c r="AD34" s="667"/>
      <c r="AE34" s="667"/>
      <c r="AF34" s="667"/>
      <c r="AG34" s="667"/>
      <c r="AH34" s="667"/>
      <c r="AI34" s="667"/>
      <c r="AJ34" s="667"/>
      <c r="AK34" s="667"/>
      <c r="AL34" s="667"/>
      <c r="AM34" s="668"/>
    </row>
    <row r="35" spans="1:45" ht="30.75" customHeight="1" x14ac:dyDescent="0.25">
      <c r="A35" s="395" t="s">
        <v>141</v>
      </c>
      <c r="B35" s="396"/>
      <c r="C35" s="396"/>
      <c r="D35" s="396"/>
      <c r="E35" s="669" t="s">
        <v>223</v>
      </c>
      <c r="F35" s="669"/>
      <c r="G35" s="669"/>
      <c r="H35" s="669" t="s">
        <v>223</v>
      </c>
      <c r="I35" s="669"/>
      <c r="J35" s="669"/>
      <c r="K35" s="669"/>
      <c r="L35" s="669"/>
      <c r="M35" s="669"/>
      <c r="N35" s="453"/>
      <c r="O35" s="670"/>
      <c r="P35" s="670"/>
      <c r="Q35" s="670"/>
      <c r="R35" s="670"/>
      <c r="S35" s="670"/>
      <c r="T35" s="670"/>
      <c r="U35" s="670"/>
      <c r="V35" s="670"/>
      <c r="W35" s="670"/>
      <c r="X35" s="670"/>
      <c r="Y35" s="670"/>
      <c r="Z35" s="670"/>
      <c r="AA35" s="670"/>
      <c r="AB35" s="670"/>
      <c r="AC35" s="670"/>
      <c r="AD35" s="670"/>
      <c r="AE35" s="670"/>
      <c r="AF35" s="670"/>
      <c r="AG35" s="670"/>
      <c r="AH35" s="670"/>
      <c r="AI35" s="670"/>
      <c r="AJ35" s="670"/>
      <c r="AK35" s="670"/>
      <c r="AL35" s="670"/>
      <c r="AM35" s="670"/>
    </row>
    <row r="36" spans="1:45" ht="15.75" customHeight="1" x14ac:dyDescent="0.25">
      <c r="A36" s="395" t="s">
        <v>49</v>
      </c>
      <c r="B36" s="396"/>
      <c r="C36" s="396"/>
      <c r="D36" s="396"/>
      <c r="E36" s="671">
        <v>0.35</v>
      </c>
      <c r="F36" s="671"/>
      <c r="G36" s="671"/>
      <c r="H36" s="671">
        <v>0.34</v>
      </c>
      <c r="I36" s="671"/>
      <c r="J36" s="672"/>
      <c r="K36" s="671"/>
      <c r="L36" s="671"/>
      <c r="M36" s="671"/>
      <c r="N36" s="672"/>
      <c r="O36" s="673"/>
      <c r="P36" s="673"/>
      <c r="Q36" s="673"/>
      <c r="R36" s="673"/>
      <c r="S36" s="673"/>
      <c r="T36" s="673"/>
      <c r="U36" s="673"/>
      <c r="V36" s="673"/>
      <c r="W36" s="673"/>
      <c r="X36" s="673"/>
      <c r="Y36" s="673"/>
      <c r="Z36" s="673"/>
      <c r="AA36" s="673"/>
      <c r="AB36" s="673"/>
      <c r="AC36" s="673"/>
      <c r="AD36" s="673"/>
      <c r="AE36" s="673"/>
      <c r="AF36" s="673"/>
      <c r="AG36" s="673"/>
      <c r="AH36" s="673"/>
      <c r="AI36" s="673"/>
      <c r="AJ36" s="673"/>
      <c r="AK36" s="673"/>
      <c r="AL36" s="673"/>
      <c r="AM36" s="674"/>
    </row>
    <row r="37" spans="1:45" ht="15.75" customHeight="1" x14ac:dyDescent="0.25">
      <c r="A37" s="395" t="s">
        <v>51</v>
      </c>
      <c r="B37" s="396"/>
      <c r="C37" s="396"/>
      <c r="D37" s="396"/>
      <c r="E37" s="675">
        <v>138967000</v>
      </c>
      <c r="F37" s="675"/>
      <c r="G37" s="675"/>
      <c r="H37" s="675">
        <v>150000000</v>
      </c>
      <c r="I37" s="675"/>
      <c r="J37" s="676"/>
      <c r="K37" s="675"/>
      <c r="L37" s="675"/>
      <c r="M37" s="675"/>
      <c r="N37" s="676"/>
      <c r="O37" s="677"/>
      <c r="P37" s="677"/>
      <c r="Q37" s="677"/>
      <c r="R37" s="677"/>
      <c r="S37" s="677"/>
      <c r="T37" s="677"/>
      <c r="U37" s="677"/>
      <c r="V37" s="677"/>
      <c r="W37" s="677"/>
      <c r="X37" s="677"/>
      <c r="Y37" s="677"/>
      <c r="Z37" s="677"/>
      <c r="AA37" s="677"/>
      <c r="AB37" s="677"/>
      <c r="AC37" s="677"/>
      <c r="AD37" s="677"/>
      <c r="AE37" s="677"/>
      <c r="AF37" s="677"/>
      <c r="AG37" s="677"/>
      <c r="AH37" s="677"/>
      <c r="AI37" s="677"/>
      <c r="AJ37" s="677"/>
      <c r="AK37" s="677"/>
      <c r="AL37" s="677"/>
      <c r="AM37" s="678"/>
    </row>
    <row r="38" spans="1:45" x14ac:dyDescent="0.25">
      <c r="A38" s="473" t="s">
        <v>53</v>
      </c>
      <c r="B38" s="424"/>
      <c r="C38" s="424"/>
      <c r="D38" s="424"/>
      <c r="E38" s="602">
        <v>2018</v>
      </c>
      <c r="F38" s="602"/>
      <c r="G38" s="602"/>
      <c r="H38" s="602">
        <v>2018</v>
      </c>
      <c r="I38" s="602"/>
      <c r="J38" s="598"/>
      <c r="K38" s="602"/>
      <c r="L38" s="602"/>
      <c r="M38" s="602"/>
      <c r="N38" s="679"/>
      <c r="O38" s="679"/>
      <c r="P38" s="679"/>
      <c r="Q38" s="679"/>
      <c r="R38" s="679"/>
      <c r="S38" s="679"/>
      <c r="T38" s="679"/>
      <c r="U38" s="679"/>
      <c r="V38" s="679"/>
      <c r="W38" s="679"/>
      <c r="X38" s="679"/>
      <c r="Y38" s="679"/>
      <c r="Z38" s="679"/>
      <c r="AA38" s="679"/>
      <c r="AB38" s="679"/>
      <c r="AC38" s="679"/>
      <c r="AD38" s="679"/>
      <c r="AE38" s="679"/>
      <c r="AF38" s="679"/>
      <c r="AG38" s="679"/>
      <c r="AH38" s="679"/>
      <c r="AI38" s="679"/>
      <c r="AJ38" s="679"/>
      <c r="AK38" s="679"/>
      <c r="AL38" s="679"/>
      <c r="AM38" s="679"/>
    </row>
    <row r="39" spans="1:45" x14ac:dyDescent="0.25">
      <c r="A39" s="473" t="s">
        <v>55</v>
      </c>
      <c r="B39" s="424"/>
      <c r="C39" s="424"/>
      <c r="D39" s="424"/>
      <c r="E39" s="680">
        <v>781242</v>
      </c>
      <c r="F39" s="680"/>
      <c r="G39" s="680"/>
      <c r="H39" s="680">
        <v>781242</v>
      </c>
      <c r="I39" s="680"/>
      <c r="J39" s="680"/>
      <c r="K39" s="680"/>
      <c r="L39" s="680"/>
      <c r="M39" s="680"/>
      <c r="N39" s="681"/>
      <c r="O39" s="682"/>
      <c r="P39" s="682"/>
      <c r="Q39" s="682"/>
      <c r="R39" s="682"/>
      <c r="S39" s="682"/>
      <c r="T39" s="682"/>
      <c r="U39" s="682"/>
      <c r="V39" s="682"/>
      <c r="W39" s="682"/>
      <c r="X39" s="682"/>
      <c r="Y39" s="682"/>
      <c r="Z39" s="682"/>
      <c r="AA39" s="682"/>
      <c r="AB39" s="682"/>
      <c r="AC39" s="682"/>
      <c r="AD39" s="682"/>
      <c r="AE39" s="682"/>
      <c r="AF39" s="682"/>
      <c r="AG39" s="682"/>
      <c r="AH39" s="682"/>
      <c r="AI39" s="682"/>
      <c r="AJ39" s="682"/>
      <c r="AK39" s="682"/>
      <c r="AL39" s="682"/>
      <c r="AM39" s="683"/>
    </row>
    <row r="40" spans="1:45" ht="15.75" customHeight="1" x14ac:dyDescent="0.25">
      <c r="A40" s="473" t="s">
        <v>56</v>
      </c>
      <c r="B40" s="424"/>
      <c r="C40" s="424"/>
      <c r="D40" s="424"/>
      <c r="E40" s="302">
        <f>+E37/E39</f>
        <v>177.87958148691442</v>
      </c>
      <c r="F40" s="302"/>
      <c r="G40" s="302"/>
      <c r="H40" s="302">
        <f>+H37/H39</f>
        <v>192.00196610013288</v>
      </c>
      <c r="I40" s="302"/>
      <c r="J40" s="302"/>
      <c r="K40" s="302"/>
      <c r="L40" s="302"/>
      <c r="M40" s="302"/>
      <c r="N40" s="684"/>
      <c r="O40" s="685"/>
      <c r="P40" s="685"/>
      <c r="Q40" s="685"/>
      <c r="R40" s="685"/>
      <c r="S40" s="685"/>
      <c r="T40" s="685"/>
      <c r="U40" s="685"/>
      <c r="V40" s="685"/>
      <c r="W40" s="685"/>
      <c r="X40" s="685"/>
      <c r="Y40" s="685"/>
      <c r="Z40" s="685"/>
      <c r="AA40" s="685"/>
      <c r="AB40" s="685"/>
      <c r="AC40" s="685"/>
      <c r="AD40" s="685"/>
      <c r="AE40" s="685"/>
      <c r="AF40" s="685"/>
      <c r="AG40" s="685"/>
      <c r="AH40" s="685"/>
      <c r="AI40" s="685"/>
      <c r="AJ40" s="685"/>
      <c r="AK40" s="685"/>
      <c r="AL40" s="685"/>
      <c r="AM40" s="686"/>
      <c r="AN40" s="18">
        <f>E40+K40+N40</f>
        <v>177.87958148691442</v>
      </c>
    </row>
    <row r="41" spans="1:45" x14ac:dyDescent="0.25">
      <c r="A41" s="473" t="s">
        <v>58</v>
      </c>
      <c r="B41" s="424"/>
      <c r="C41" s="424"/>
      <c r="D41" s="424"/>
      <c r="E41" s="687" t="s">
        <v>203</v>
      </c>
      <c r="F41" s="687"/>
      <c r="G41" s="688"/>
      <c r="H41" s="687" t="s">
        <v>203</v>
      </c>
      <c r="I41" s="687"/>
      <c r="J41" s="689"/>
      <c r="K41" s="687"/>
      <c r="L41" s="687"/>
      <c r="M41" s="687"/>
      <c r="N41" s="679"/>
      <c r="O41" s="679"/>
      <c r="P41" s="679"/>
      <c r="Q41" s="679"/>
      <c r="R41" s="679"/>
      <c r="S41" s="679"/>
      <c r="T41" s="679"/>
      <c r="U41" s="679"/>
      <c r="V41" s="679"/>
      <c r="W41" s="679"/>
      <c r="X41" s="679"/>
      <c r="Y41" s="679"/>
      <c r="Z41" s="679"/>
      <c r="AA41" s="679"/>
      <c r="AB41" s="679"/>
      <c r="AC41" s="679"/>
      <c r="AD41" s="679"/>
      <c r="AE41" s="679"/>
      <c r="AF41" s="679"/>
      <c r="AG41" s="679"/>
      <c r="AH41" s="679"/>
      <c r="AI41" s="679"/>
      <c r="AJ41" s="679"/>
      <c r="AK41" s="679"/>
      <c r="AL41" s="679"/>
      <c r="AM41" s="679"/>
    </row>
    <row r="42" spans="1:45" ht="142.15" customHeight="1" x14ac:dyDescent="0.25">
      <c r="A42" s="690" t="s">
        <v>174</v>
      </c>
      <c r="B42" s="691"/>
      <c r="C42" s="691"/>
      <c r="D42" s="691"/>
      <c r="E42" s="692" t="s">
        <v>224</v>
      </c>
      <c r="F42" s="693"/>
      <c r="G42" s="694"/>
      <c r="H42" s="692" t="s">
        <v>225</v>
      </c>
      <c r="I42" s="693"/>
      <c r="J42" s="694"/>
      <c r="K42" s="696"/>
      <c r="L42" s="696"/>
      <c r="M42" s="696"/>
      <c r="N42" s="697"/>
      <c r="O42" s="697"/>
      <c r="P42" s="697"/>
      <c r="Q42" s="697"/>
      <c r="R42" s="697"/>
      <c r="S42" s="697"/>
      <c r="T42" s="697"/>
      <c r="U42" s="697"/>
      <c r="V42" s="697"/>
      <c r="W42" s="697"/>
      <c r="X42" s="697"/>
      <c r="Y42" s="697"/>
      <c r="Z42" s="697"/>
      <c r="AA42" s="697"/>
      <c r="AB42" s="697"/>
      <c r="AC42" s="697"/>
      <c r="AD42" s="697"/>
      <c r="AE42" s="697"/>
      <c r="AF42" s="697"/>
      <c r="AG42" s="697"/>
      <c r="AH42" s="697"/>
      <c r="AI42" s="697"/>
      <c r="AJ42" s="697"/>
      <c r="AK42" s="697"/>
      <c r="AL42" s="697"/>
      <c r="AM42" s="697"/>
    </row>
    <row r="43" spans="1:45" x14ac:dyDescent="0.25">
      <c r="A43" s="698" t="s">
        <v>139</v>
      </c>
      <c r="B43" s="699"/>
      <c r="C43" s="699"/>
      <c r="D43" s="700"/>
      <c r="E43" s="701"/>
      <c r="F43" s="701"/>
      <c r="G43" s="701"/>
      <c r="H43" s="701"/>
      <c r="I43" s="701"/>
      <c r="J43" s="698"/>
      <c r="K43" s="701"/>
      <c r="L43" s="701"/>
      <c r="M43" s="701"/>
      <c r="N43" s="702"/>
      <c r="O43" s="702"/>
      <c r="P43" s="702"/>
      <c r="Q43" s="702"/>
      <c r="R43" s="702"/>
      <c r="S43" s="702"/>
      <c r="T43" s="702"/>
      <c r="U43" s="702"/>
      <c r="V43" s="702"/>
      <c r="W43" s="702"/>
      <c r="X43" s="702"/>
      <c r="Y43" s="702"/>
      <c r="Z43" s="702"/>
      <c r="AA43" s="702"/>
      <c r="AB43" s="702"/>
      <c r="AC43" s="702"/>
      <c r="AD43" s="702"/>
      <c r="AE43" s="702"/>
      <c r="AF43" s="702"/>
      <c r="AG43" s="702"/>
      <c r="AH43" s="702"/>
      <c r="AI43" s="702"/>
      <c r="AJ43" s="702"/>
      <c r="AK43" s="702"/>
      <c r="AL43" s="702"/>
      <c r="AM43" s="702"/>
      <c r="AQ43" s="73">
        <f>+E36*E37</f>
        <v>48638450</v>
      </c>
      <c r="AR43">
        <f>+H37*H36</f>
        <v>51000000</v>
      </c>
    </row>
    <row r="44" spans="1:45" ht="18" customHeight="1" x14ac:dyDescent="0.25">
      <c r="A44" s="690" t="s">
        <v>66</v>
      </c>
      <c r="B44" s="691"/>
      <c r="C44" s="691"/>
      <c r="D44" s="691"/>
      <c r="E44" s="703">
        <v>45779</v>
      </c>
      <c r="F44" s="704"/>
      <c r="G44" s="705"/>
      <c r="H44" s="703">
        <v>45779</v>
      </c>
      <c r="I44" s="704"/>
      <c r="J44" s="705"/>
      <c r="K44" s="709"/>
      <c r="L44" s="709"/>
      <c r="M44" s="709"/>
      <c r="N44" s="710"/>
      <c r="O44" s="702"/>
      <c r="P44" s="702"/>
      <c r="Q44" s="702"/>
      <c r="R44" s="702"/>
      <c r="S44" s="702"/>
      <c r="T44" s="702"/>
      <c r="U44" s="702"/>
      <c r="V44" s="702"/>
      <c r="W44" s="702"/>
      <c r="X44" s="702"/>
      <c r="Y44" s="702"/>
      <c r="Z44" s="702"/>
      <c r="AA44" s="702"/>
      <c r="AB44" s="702"/>
      <c r="AC44" s="702"/>
      <c r="AD44" s="702"/>
      <c r="AE44" s="702"/>
      <c r="AF44" s="702"/>
      <c r="AG44" s="702"/>
      <c r="AH44" s="702"/>
      <c r="AI44" s="702"/>
      <c r="AJ44" s="702"/>
      <c r="AK44" s="702"/>
      <c r="AL44" s="702"/>
      <c r="AM44" s="702"/>
      <c r="AQ44">
        <f>+E36*E40</f>
        <v>62.257853520420042</v>
      </c>
      <c r="AR44">
        <f>+H40*H36</f>
        <v>65.280668474045186</v>
      </c>
      <c r="AS44">
        <f>+AQ44+AR44</f>
        <v>127.53852199446523</v>
      </c>
    </row>
    <row r="45" spans="1:45" ht="9" customHeight="1" x14ac:dyDescent="0.25">
      <c r="A45" s="690"/>
      <c r="B45" s="691"/>
      <c r="C45" s="691"/>
      <c r="D45" s="691"/>
      <c r="E45" s="706"/>
      <c r="F45" s="707"/>
      <c r="G45" s="708"/>
      <c r="H45" s="706"/>
      <c r="I45" s="707"/>
      <c r="J45" s="708"/>
      <c r="K45" s="709"/>
      <c r="L45" s="709"/>
      <c r="M45" s="709"/>
      <c r="N45" s="711"/>
      <c r="O45" s="712"/>
      <c r="P45" s="712"/>
      <c r="Q45" s="712"/>
      <c r="R45" s="712"/>
      <c r="S45" s="712"/>
      <c r="T45" s="712"/>
      <c r="U45" s="712"/>
      <c r="V45" s="712"/>
      <c r="W45" s="712"/>
      <c r="X45" s="712"/>
      <c r="Y45" s="712"/>
      <c r="Z45" s="712"/>
      <c r="AA45" s="712"/>
      <c r="AB45" s="712"/>
      <c r="AC45" s="712"/>
      <c r="AD45" s="712"/>
      <c r="AE45" s="712"/>
      <c r="AF45" s="712"/>
      <c r="AG45" s="712"/>
      <c r="AH45" s="712"/>
      <c r="AI45" s="712"/>
      <c r="AJ45" s="712"/>
      <c r="AK45" s="712"/>
      <c r="AL45" s="712"/>
      <c r="AM45" s="712"/>
    </row>
    <row r="46" spans="1:45" ht="16.7" customHeight="1" x14ac:dyDescent="0.25">
      <c r="A46" s="690" t="s">
        <v>68</v>
      </c>
      <c r="B46" s="691"/>
      <c r="C46" s="691"/>
      <c r="D46" s="691"/>
      <c r="E46" s="703">
        <v>46027</v>
      </c>
      <c r="F46" s="704"/>
      <c r="G46" s="705"/>
      <c r="H46" s="703">
        <v>46027</v>
      </c>
      <c r="I46" s="704"/>
      <c r="J46" s="705"/>
      <c r="K46" s="709"/>
      <c r="L46" s="709"/>
      <c r="M46" s="709"/>
      <c r="N46" s="710"/>
      <c r="O46" s="702"/>
      <c r="P46" s="702"/>
      <c r="Q46" s="702"/>
      <c r="R46" s="702"/>
      <c r="S46" s="702"/>
      <c r="T46" s="702"/>
      <c r="U46" s="702"/>
      <c r="V46" s="702"/>
      <c r="W46" s="702"/>
      <c r="X46" s="702"/>
      <c r="Y46" s="702"/>
      <c r="Z46" s="702"/>
      <c r="AA46" s="702"/>
      <c r="AB46" s="702"/>
      <c r="AC46" s="702"/>
      <c r="AD46" s="702"/>
      <c r="AE46" s="702"/>
      <c r="AF46" s="702"/>
      <c r="AG46" s="702"/>
      <c r="AH46" s="702"/>
      <c r="AI46" s="702"/>
      <c r="AJ46" s="702"/>
      <c r="AK46" s="702"/>
      <c r="AL46" s="702"/>
      <c r="AM46" s="702"/>
    </row>
    <row r="47" spans="1:45" ht="6.75" customHeight="1" x14ac:dyDescent="0.25">
      <c r="A47" s="690"/>
      <c r="B47" s="691"/>
      <c r="C47" s="691"/>
      <c r="D47" s="691"/>
      <c r="E47" s="706"/>
      <c r="F47" s="707"/>
      <c r="G47" s="708"/>
      <c r="H47" s="706"/>
      <c r="I47" s="707"/>
      <c r="J47" s="708"/>
      <c r="K47" s="709"/>
      <c r="L47" s="709"/>
      <c r="M47" s="709"/>
      <c r="N47" s="711"/>
      <c r="O47" s="712"/>
      <c r="P47" s="712"/>
      <c r="Q47" s="712"/>
      <c r="R47" s="712"/>
      <c r="S47" s="712"/>
      <c r="T47" s="712"/>
      <c r="U47" s="712"/>
      <c r="V47" s="712"/>
      <c r="W47" s="712"/>
      <c r="X47" s="712"/>
      <c r="Y47" s="712"/>
      <c r="Z47" s="712"/>
      <c r="AA47" s="712"/>
      <c r="AB47" s="712"/>
      <c r="AC47" s="712"/>
      <c r="AD47" s="712"/>
      <c r="AE47" s="712"/>
      <c r="AF47" s="712"/>
      <c r="AG47" s="712"/>
      <c r="AH47" s="712"/>
      <c r="AI47" s="712"/>
      <c r="AJ47" s="712"/>
      <c r="AK47" s="712"/>
      <c r="AL47" s="712"/>
      <c r="AM47" s="712"/>
    </row>
    <row r="48" spans="1:45" ht="15.6" customHeight="1" x14ac:dyDescent="0.25">
      <c r="A48" s="395" t="s">
        <v>143</v>
      </c>
      <c r="B48" s="396"/>
      <c r="C48" s="396"/>
      <c r="D48" s="396"/>
      <c r="E48" s="713" t="s">
        <v>5</v>
      </c>
      <c r="F48" s="713"/>
      <c r="G48" s="713"/>
      <c r="H48" s="713" t="s">
        <v>5</v>
      </c>
      <c r="I48" s="713"/>
      <c r="J48" s="714"/>
      <c r="K48" s="713"/>
      <c r="L48" s="713"/>
      <c r="M48" s="713"/>
      <c r="N48" s="702"/>
      <c r="O48" s="702"/>
      <c r="P48" s="702"/>
      <c r="Q48" s="702"/>
      <c r="R48" s="702"/>
      <c r="S48" s="702"/>
      <c r="T48" s="702"/>
      <c r="U48" s="702"/>
      <c r="V48" s="702"/>
      <c r="W48" s="702"/>
      <c r="X48" s="702"/>
      <c r="Y48" s="702"/>
      <c r="Z48" s="702"/>
      <c r="AA48" s="702"/>
      <c r="AB48" s="702"/>
      <c r="AC48" s="702"/>
      <c r="AD48" s="702"/>
      <c r="AE48" s="702"/>
      <c r="AF48" s="702"/>
      <c r="AG48" s="702"/>
      <c r="AH48" s="702"/>
      <c r="AI48" s="702"/>
      <c r="AJ48" s="702"/>
      <c r="AK48" s="702"/>
      <c r="AL48" s="702"/>
      <c r="AM48" s="702"/>
    </row>
    <row r="49" spans="1:80" ht="15.6" customHeight="1" x14ac:dyDescent="0.25">
      <c r="A49" s="473" t="s">
        <v>144</v>
      </c>
      <c r="B49" s="424"/>
      <c r="C49" s="424"/>
      <c r="D49" s="424"/>
      <c r="E49" s="715">
        <v>177.88</v>
      </c>
      <c r="F49" s="716"/>
      <c r="G49" s="716"/>
      <c r="H49" s="716">
        <v>192</v>
      </c>
      <c r="I49" s="716"/>
      <c r="J49" s="717"/>
      <c r="K49" s="302"/>
      <c r="L49" s="302"/>
      <c r="M49" s="302"/>
      <c r="N49" s="702"/>
      <c r="O49" s="702"/>
      <c r="P49" s="702"/>
      <c r="Q49" s="702"/>
      <c r="R49" s="702"/>
      <c r="S49" s="702"/>
      <c r="T49" s="702"/>
      <c r="U49" s="702"/>
      <c r="V49" s="702"/>
      <c r="W49" s="702"/>
      <c r="X49" s="702"/>
      <c r="Y49" s="702"/>
      <c r="Z49" s="702"/>
      <c r="AA49" s="702"/>
      <c r="AB49" s="702"/>
      <c r="AC49" s="702"/>
      <c r="AD49" s="702"/>
      <c r="AE49" s="702"/>
      <c r="AF49" s="702"/>
      <c r="AG49" s="702"/>
      <c r="AH49" s="702"/>
      <c r="AI49" s="702"/>
      <c r="AJ49" s="702"/>
      <c r="AK49" s="702"/>
      <c r="AL49" s="702"/>
      <c r="AM49" s="702"/>
    </row>
    <row r="50" spans="1:80" ht="15.6" customHeight="1" x14ac:dyDescent="0.25">
      <c r="A50" s="473" t="s">
        <v>145</v>
      </c>
      <c r="B50" s="424"/>
      <c r="C50" s="424"/>
      <c r="D50" s="424"/>
      <c r="E50" s="715">
        <v>177.87</v>
      </c>
      <c r="F50" s="715"/>
      <c r="G50" s="715"/>
      <c r="H50" s="716">
        <v>192</v>
      </c>
      <c r="I50" s="716"/>
      <c r="J50" s="717"/>
      <c r="K50" s="716"/>
      <c r="L50" s="716"/>
      <c r="M50" s="716"/>
      <c r="N50" s="702"/>
      <c r="O50" s="702"/>
      <c r="P50" s="702"/>
      <c r="Q50" s="702"/>
      <c r="R50" s="702"/>
      <c r="S50" s="702"/>
      <c r="T50" s="702"/>
      <c r="U50" s="702"/>
      <c r="V50" s="702"/>
      <c r="W50" s="702"/>
      <c r="X50" s="702"/>
      <c r="Y50" s="702"/>
      <c r="Z50" s="702"/>
      <c r="AA50" s="702"/>
      <c r="AB50" s="702"/>
      <c r="AC50" s="702"/>
      <c r="AD50" s="702"/>
      <c r="AE50" s="702"/>
      <c r="AF50" s="702"/>
      <c r="AG50" s="702"/>
      <c r="AH50" s="702"/>
      <c r="AI50" s="702"/>
      <c r="AJ50" s="702"/>
      <c r="AK50" s="702"/>
      <c r="AL50" s="702"/>
      <c r="AM50" s="702"/>
    </row>
    <row r="51" spans="1:80" ht="15.6" customHeight="1" x14ac:dyDescent="0.25">
      <c r="A51" s="473" t="s">
        <v>142</v>
      </c>
      <c r="B51" s="424"/>
      <c r="C51" s="424"/>
      <c r="D51" s="424"/>
      <c r="E51" s="718">
        <v>0.35</v>
      </c>
      <c r="F51" s="471"/>
      <c r="G51" s="471"/>
      <c r="H51" s="719">
        <v>0.34</v>
      </c>
      <c r="I51" s="424"/>
      <c r="J51" s="720"/>
      <c r="K51" s="719"/>
      <c r="L51" s="424"/>
      <c r="M51" s="424"/>
      <c r="N51" s="702"/>
      <c r="O51" s="702"/>
      <c r="P51" s="702"/>
      <c r="Q51" s="702"/>
      <c r="R51" s="702"/>
      <c r="S51" s="702"/>
      <c r="T51" s="702"/>
      <c r="U51" s="702"/>
      <c r="V51" s="702"/>
      <c r="W51" s="702"/>
      <c r="X51" s="702"/>
      <c r="Y51" s="702"/>
      <c r="Z51" s="702"/>
      <c r="AA51" s="702"/>
      <c r="AB51" s="702"/>
      <c r="AC51" s="702"/>
      <c r="AD51" s="702"/>
      <c r="AE51" s="702"/>
      <c r="AF51" s="702"/>
      <c r="AG51" s="702"/>
      <c r="AH51" s="702"/>
      <c r="AI51" s="702"/>
      <c r="AJ51" s="702"/>
      <c r="AK51" s="702"/>
      <c r="AL51" s="702"/>
      <c r="AM51" s="702"/>
    </row>
    <row r="52" spans="1:80" ht="15.6" customHeight="1" x14ac:dyDescent="0.25">
      <c r="A52" s="395" t="s">
        <v>140</v>
      </c>
      <c r="B52" s="396"/>
      <c r="C52" s="396"/>
      <c r="D52" s="396"/>
      <c r="E52" s="780" t="s">
        <v>226</v>
      </c>
      <c r="F52" s="780"/>
      <c r="G52" s="780"/>
      <c r="H52" s="780" t="s">
        <v>227</v>
      </c>
      <c r="I52" s="780"/>
      <c r="J52" s="780"/>
      <c r="K52" s="724"/>
      <c r="L52" s="722"/>
      <c r="M52" s="722"/>
      <c r="N52" s="702"/>
      <c r="O52" s="702"/>
      <c r="P52" s="702"/>
      <c r="Q52" s="702"/>
      <c r="R52" s="702"/>
      <c r="S52" s="702"/>
      <c r="T52" s="702"/>
      <c r="U52" s="702"/>
      <c r="V52" s="702"/>
      <c r="W52" s="702"/>
      <c r="X52" s="702"/>
      <c r="Y52" s="702"/>
      <c r="Z52" s="702"/>
      <c r="AA52" s="702"/>
      <c r="AB52" s="702"/>
      <c r="AC52" s="702"/>
      <c r="AD52" s="702"/>
      <c r="AE52" s="702"/>
      <c r="AF52" s="702"/>
      <c r="AG52" s="702"/>
      <c r="AH52" s="702"/>
      <c r="AI52" s="702"/>
      <c r="AJ52" s="702"/>
      <c r="AK52" s="702"/>
      <c r="AL52" s="702"/>
      <c r="AM52" s="702"/>
    </row>
    <row r="53" spans="1:80" ht="15.6" customHeight="1" x14ac:dyDescent="0.25">
      <c r="A53" s="690" t="s">
        <v>76</v>
      </c>
      <c r="B53" s="691"/>
      <c r="C53" s="691">
        <v>801016</v>
      </c>
      <c r="D53" s="691"/>
      <c r="E53" s="713" t="s">
        <v>5</v>
      </c>
      <c r="F53" s="713"/>
      <c r="G53" s="713"/>
      <c r="H53" s="713" t="s">
        <v>5</v>
      </c>
      <c r="I53" s="713"/>
      <c r="J53" s="714"/>
      <c r="K53" s="713"/>
      <c r="L53" s="713"/>
      <c r="M53" s="713"/>
      <c r="N53" s="702"/>
      <c r="O53" s="702"/>
      <c r="P53" s="702"/>
      <c r="Q53" s="702"/>
      <c r="R53" s="702"/>
      <c r="S53" s="702"/>
      <c r="T53" s="702"/>
      <c r="U53" s="702"/>
      <c r="V53" s="702"/>
      <c r="W53" s="702"/>
      <c r="X53" s="702"/>
      <c r="Y53" s="702"/>
      <c r="Z53" s="702"/>
      <c r="AA53" s="702"/>
      <c r="AB53" s="702"/>
      <c r="AC53" s="702"/>
      <c r="AD53" s="702"/>
      <c r="AE53" s="702"/>
      <c r="AF53" s="702"/>
      <c r="AG53" s="702"/>
      <c r="AH53" s="702"/>
      <c r="AI53" s="702"/>
      <c r="AJ53" s="702"/>
      <c r="AK53" s="702"/>
      <c r="AL53" s="702"/>
      <c r="AM53" s="702"/>
    </row>
    <row r="54" spans="1:80" ht="15.6" customHeight="1" x14ac:dyDescent="0.25">
      <c r="A54" s="690"/>
      <c r="B54" s="691"/>
      <c r="C54" s="691">
        <v>811015</v>
      </c>
      <c r="D54" s="691"/>
      <c r="E54" s="713" t="s">
        <v>5</v>
      </c>
      <c r="F54" s="713"/>
      <c r="G54" s="713"/>
      <c r="H54" s="713" t="s">
        <v>5</v>
      </c>
      <c r="I54" s="713"/>
      <c r="J54" s="714"/>
      <c r="K54" s="713"/>
      <c r="L54" s="713"/>
      <c r="M54" s="713"/>
      <c r="N54" s="702"/>
      <c r="O54" s="702"/>
      <c r="P54" s="702"/>
      <c r="Q54" s="702"/>
      <c r="R54" s="702"/>
      <c r="S54" s="702"/>
      <c r="T54" s="702"/>
      <c r="U54" s="702"/>
      <c r="V54" s="702"/>
      <c r="W54" s="702"/>
      <c r="X54" s="702"/>
      <c r="Y54" s="702"/>
      <c r="Z54" s="702"/>
      <c r="AA54" s="702"/>
      <c r="AB54" s="702"/>
      <c r="AC54" s="702"/>
      <c r="AD54" s="702"/>
      <c r="AE54" s="702"/>
      <c r="AF54" s="702"/>
      <c r="AG54" s="702"/>
      <c r="AH54" s="702"/>
      <c r="AI54" s="702"/>
      <c r="AJ54" s="702"/>
      <c r="AK54" s="702"/>
      <c r="AL54" s="702"/>
      <c r="AM54" s="702"/>
    </row>
    <row r="55" spans="1:80" s="70" customFormat="1" ht="17.25" customHeight="1" thickBot="1" x14ac:dyDescent="0.3">
      <c r="A55" s="71"/>
      <c r="B55" s="71"/>
      <c r="C55" s="71"/>
      <c r="D55" s="71"/>
      <c r="E55" s="726"/>
      <c r="F55" s="726"/>
      <c r="G55" s="726"/>
      <c r="H55" s="726"/>
      <c r="I55" s="726"/>
      <c r="J55" s="726"/>
      <c r="K55" s="726"/>
      <c r="L55" s="726"/>
      <c r="M55" s="726"/>
      <c r="N55" s="727"/>
      <c r="O55" s="727"/>
      <c r="P55" s="727"/>
      <c r="Q55" s="727"/>
      <c r="R55" s="727"/>
      <c r="S55" s="727"/>
      <c r="T55" s="727"/>
      <c r="U55" s="727"/>
      <c r="V55" s="727"/>
      <c r="W55" s="727"/>
      <c r="X55" s="727"/>
      <c r="Y55" s="727"/>
      <c r="Z55" s="727"/>
      <c r="AA55" s="727"/>
      <c r="AB55" s="727"/>
      <c r="AC55" s="727"/>
      <c r="AD55" s="727"/>
      <c r="AE55" s="727"/>
      <c r="AF55" s="727"/>
      <c r="AG55" s="727"/>
      <c r="AH55" s="727"/>
      <c r="AI55" s="727"/>
      <c r="AJ55" s="727"/>
      <c r="AK55" s="727"/>
      <c r="AL55" s="727"/>
      <c r="AM55" s="727"/>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s="70" customFormat="1" ht="21" customHeight="1" thickBot="1" x14ac:dyDescent="0.35">
      <c r="A56" s="617" t="s">
        <v>194</v>
      </c>
      <c r="B56" s="618"/>
      <c r="C56" s="618"/>
      <c r="D56" s="618"/>
      <c r="E56" s="728"/>
      <c r="F56" s="728"/>
      <c r="G56" s="728"/>
      <c r="H56" s="618"/>
      <c r="I56" s="618"/>
      <c r="J56" s="648"/>
      <c r="K56" s="151"/>
      <c r="L56" s="51"/>
      <c r="M56" s="51"/>
      <c r="N56" s="51"/>
      <c r="O56"/>
      <c r="P56"/>
      <c r="Q56"/>
      <c r="R56"/>
      <c r="S56"/>
      <c r="T56"/>
      <c r="U56"/>
      <c r="V56" s="72" t="s">
        <v>87</v>
      </c>
      <c r="W56" s="711" t="e">
        <f>+IF(#REF!="CUMPLE",1,0)</f>
        <v>#REF!</v>
      </c>
      <c r="X56" s="729"/>
      <c r="Y56"/>
      <c r="Z56"/>
      <c r="AA56"/>
      <c r="AB56"/>
      <c r="AC56"/>
      <c r="AD56"/>
      <c r="AE56"/>
      <c r="AF56"/>
      <c r="AG56"/>
      <c r="AH56"/>
      <c r="AI56"/>
      <c r="AJ56"/>
      <c r="AK56"/>
      <c r="AL56"/>
      <c r="AM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row>
    <row r="57" spans="1:80" s="70" customFormat="1" ht="84.75" customHeight="1" thickBot="1" x14ac:dyDescent="0.35">
      <c r="A57" s="730" t="s">
        <v>181</v>
      </c>
      <c r="B57" s="731"/>
      <c r="C57" s="731"/>
      <c r="D57" s="731"/>
      <c r="E57" s="731"/>
      <c r="F57" s="731"/>
      <c r="G57" s="731"/>
      <c r="H57" s="731"/>
      <c r="I57" s="731"/>
      <c r="J57" s="732"/>
      <c r="K57" s="152" t="s">
        <v>16</v>
      </c>
      <c r="L57"/>
      <c r="M57"/>
      <c r="N57"/>
      <c r="O57"/>
      <c r="P57"/>
      <c r="Q57"/>
      <c r="R57" s="142" t="e">
        <f>+IF(#REF!="CUMPLE",1,"NC")</f>
        <v>#REF!</v>
      </c>
      <c r="S57" s="25" t="e">
        <f>+IF(#REF!="CUMPLE",1,0)</f>
        <v>#REF!</v>
      </c>
      <c r="T57" s="143" t="e">
        <f>+IF(R57=S57,1,0)</f>
        <v>#REF!</v>
      </c>
      <c r="U57"/>
      <c r="V57"/>
      <c r="W57"/>
      <c r="X57"/>
      <c r="Y57"/>
      <c r="Z57"/>
      <c r="AA57"/>
      <c r="AB57"/>
      <c r="AC57"/>
      <c r="AD57"/>
      <c r="AE57"/>
      <c r="AF57"/>
      <c r="AG57"/>
      <c r="AH57"/>
      <c r="AI57"/>
      <c r="AJ57"/>
      <c r="AK57"/>
      <c r="AL57"/>
      <c r="AM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row>
    <row r="58" spans="1:80" s="70" customFormat="1" ht="22.5" customHeight="1" thickBot="1" x14ac:dyDescent="0.35">
      <c r="A58" s="617" t="s">
        <v>195</v>
      </c>
      <c r="B58" s="618"/>
      <c r="C58" s="618"/>
      <c r="D58" s="618"/>
      <c r="E58" s="728"/>
      <c r="F58" s="728"/>
      <c r="G58" s="728"/>
      <c r="H58" s="618"/>
      <c r="I58" s="618"/>
      <c r="J58" s="618"/>
      <c r="K58" s="742" t="s">
        <v>16</v>
      </c>
      <c r="L58"/>
      <c r="M58"/>
      <c r="N58"/>
      <c r="O58"/>
      <c r="P58"/>
      <c r="Q58"/>
      <c r="R58"/>
      <c r="S58"/>
      <c r="T58"/>
      <c r="U58"/>
      <c r="V58"/>
      <c r="W58"/>
      <c r="X58"/>
      <c r="Y58"/>
      <c r="Z58"/>
      <c r="AA58"/>
      <c r="AB58"/>
      <c r="AC58"/>
      <c r="AD58"/>
      <c r="AE58"/>
      <c r="AF58"/>
      <c r="AG58"/>
      <c r="AH58"/>
      <c r="AI58"/>
      <c r="AJ58"/>
      <c r="AK58"/>
      <c r="AL58"/>
      <c r="AM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row>
    <row r="59" spans="1:80" s="70" customFormat="1" ht="53.25" customHeight="1" x14ac:dyDescent="0.3">
      <c r="A59" s="733" t="s">
        <v>183</v>
      </c>
      <c r="B59" s="734"/>
      <c r="C59" s="735"/>
      <c r="D59" s="736" t="s">
        <v>182</v>
      </c>
      <c r="E59" s="737"/>
      <c r="F59" s="153" t="s">
        <v>27</v>
      </c>
      <c r="G59" s="154"/>
      <c r="H59" s="738" t="s">
        <v>146</v>
      </c>
      <c r="I59" s="739"/>
      <c r="J59" s="739"/>
      <c r="K59" s="743"/>
      <c r="L59"/>
      <c r="M59"/>
      <c r="N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row>
    <row r="60" spans="1:80" s="70" customFormat="1" ht="78" customHeight="1" x14ac:dyDescent="0.25">
      <c r="A60" s="470" t="s">
        <v>228</v>
      </c>
      <c r="B60" s="471"/>
      <c r="C60" s="740"/>
      <c r="D60" s="409" t="s">
        <v>229</v>
      </c>
      <c r="E60" s="409"/>
      <c r="F60" s="157">
        <v>14</v>
      </c>
      <c r="G60" s="102" t="s">
        <v>157</v>
      </c>
      <c r="H60" s="768" t="s">
        <v>16</v>
      </c>
      <c r="I60" s="769"/>
      <c r="J60" s="769"/>
      <c r="K60" s="743"/>
      <c r="L60"/>
      <c r="M60"/>
      <c r="N60"/>
      <c r="W60" s="97"/>
      <c r="X60" s="97"/>
      <c r="Y60" s="97"/>
      <c r="Z60" s="97"/>
      <c r="AA60" s="97"/>
      <c r="AB60" s="97"/>
      <c r="AC60" s="97"/>
      <c r="AD60" s="97"/>
      <c r="AE60" s="97"/>
      <c r="AF60" s="97"/>
      <c r="AG60" s="97"/>
      <c r="AH60" s="97"/>
      <c r="AI60" s="97"/>
      <c r="AJ60" s="97"/>
      <c r="AK60" s="97"/>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row>
    <row r="61" spans="1:80" s="70" customFormat="1" ht="27" customHeight="1" x14ac:dyDescent="0.25">
      <c r="A61" s="470"/>
      <c r="B61" s="471"/>
      <c r="C61" s="471"/>
      <c r="D61" s="741" t="s">
        <v>203</v>
      </c>
      <c r="E61" s="741"/>
      <c r="F61" s="741" t="s">
        <v>203</v>
      </c>
      <c r="G61" s="741"/>
      <c r="H61" s="770"/>
      <c r="I61" s="771"/>
      <c r="J61" s="771"/>
      <c r="K61" s="743"/>
      <c r="L61"/>
      <c r="M61"/>
      <c r="N61"/>
      <c r="O61" s="725"/>
      <c r="P61" s="725"/>
      <c r="Q61" s="725"/>
      <c r="R61" s="725"/>
      <c r="S61" s="725"/>
      <c r="T61" s="725"/>
      <c r="U61" s="725"/>
      <c r="V61" s="725"/>
      <c r="W61" s="725"/>
      <c r="X61" s="725"/>
      <c r="Y61" s="725"/>
      <c r="Z61" s="725"/>
      <c r="AA61" s="725"/>
      <c r="AB61" s="725"/>
      <c r="AC61" s="725"/>
      <c r="AD61" s="725"/>
      <c r="AE61" s="725"/>
      <c r="AF61" s="725"/>
      <c r="AG61" s="725"/>
      <c r="AH61" s="725"/>
      <c r="AI61" s="725"/>
      <c r="AJ61" s="725"/>
      <c r="AK61" s="725"/>
      <c r="AL61" s="725"/>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row>
    <row r="62" spans="1:80" s="70" customFormat="1" ht="16.350000000000001" customHeight="1" x14ac:dyDescent="0.25">
      <c r="A62" s="764" t="s">
        <v>184</v>
      </c>
      <c r="B62" s="765"/>
      <c r="C62" s="765"/>
      <c r="D62" s="396" t="s">
        <v>185</v>
      </c>
      <c r="E62" s="396"/>
      <c r="F62" s="396"/>
      <c r="G62" s="396"/>
      <c r="H62" s="770"/>
      <c r="I62" s="771"/>
      <c r="J62" s="771"/>
      <c r="K62" s="743"/>
      <c r="L62"/>
      <c r="M62"/>
      <c r="N62"/>
      <c r="W62" s="98"/>
      <c r="X62" s="98"/>
      <c r="Y62" s="98"/>
      <c r="Z62" s="98"/>
      <c r="AA62" s="98"/>
      <c r="AB62" s="98"/>
      <c r="AC62" s="98"/>
      <c r="AD62" s="98"/>
      <c r="AE62" s="98"/>
      <c r="AF62" s="98"/>
      <c r="AG62" s="98"/>
      <c r="AH62" s="98"/>
      <c r="AI62" s="98"/>
      <c r="AJ62" s="98"/>
      <c r="AK62" s="98"/>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row>
    <row r="63" spans="1:80" s="70" customFormat="1" ht="35.25" customHeight="1" x14ac:dyDescent="0.25">
      <c r="A63" s="766"/>
      <c r="B63" s="767"/>
      <c r="C63" s="767"/>
      <c r="D63" s="679" t="s">
        <v>186</v>
      </c>
      <c r="E63" s="679"/>
      <c r="F63" s="679"/>
      <c r="G63" s="679"/>
      <c r="H63" s="770"/>
      <c r="I63" s="771"/>
      <c r="J63" s="771"/>
      <c r="K63" s="743"/>
      <c r="L63"/>
      <c r="M63"/>
      <c r="N63"/>
      <c r="W63" s="98"/>
      <c r="X63" s="98"/>
      <c r="Y63" s="98"/>
      <c r="Z63" s="98"/>
      <c r="AA63" s="98"/>
      <c r="AB63" s="98"/>
      <c r="AC63" s="98"/>
      <c r="AD63" s="98"/>
      <c r="AE63" s="98"/>
      <c r="AF63" s="98"/>
      <c r="AG63" s="98"/>
      <c r="AH63" s="98"/>
      <c r="AI63" s="98"/>
      <c r="AJ63" s="98"/>
      <c r="AK63" s="98"/>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row>
    <row r="64" spans="1:80" s="70" customFormat="1" ht="33.75" customHeight="1" x14ac:dyDescent="0.25">
      <c r="A64" s="766"/>
      <c r="B64" s="767"/>
      <c r="C64" s="767"/>
      <c r="D64" s="679" t="s">
        <v>187</v>
      </c>
      <c r="E64" s="679"/>
      <c r="F64" s="679"/>
      <c r="G64" s="679"/>
      <c r="H64" s="770"/>
      <c r="I64" s="771"/>
      <c r="J64" s="771"/>
      <c r="K64" s="743"/>
      <c r="L64"/>
      <c r="M64"/>
      <c r="N64"/>
      <c r="V64" s="98"/>
      <c r="W64" s="725"/>
      <c r="X64" s="725"/>
      <c r="Y64" s="725"/>
      <c r="Z64" s="98"/>
      <c r="AA64" s="98"/>
      <c r="AB64" s="98"/>
      <c r="AC64" s="98"/>
      <c r="AD64" s="98"/>
      <c r="AE64" s="98"/>
      <c r="AF64" s="98"/>
      <c r="AG64" s="98"/>
      <c r="AH64" s="98"/>
      <c r="AI64" s="98"/>
      <c r="AJ64" s="98"/>
      <c r="AM64" s="99"/>
      <c r="AP64" s="160"/>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row>
    <row r="65" spans="1:80" s="70" customFormat="1" ht="67.5" customHeight="1" thickBot="1" x14ac:dyDescent="0.3">
      <c r="A65" s="766"/>
      <c r="B65" s="767"/>
      <c r="C65" s="767"/>
      <c r="D65" s="763" t="s">
        <v>188</v>
      </c>
      <c r="E65" s="763"/>
      <c r="F65" s="763"/>
      <c r="G65" s="763"/>
      <c r="H65" s="772"/>
      <c r="I65" s="773"/>
      <c r="J65" s="773"/>
      <c r="K65" s="743"/>
      <c r="L65"/>
      <c r="M65"/>
      <c r="N65"/>
      <c r="O65" s="96"/>
      <c r="V65" s="98"/>
      <c r="W65" s="100"/>
      <c r="X65" s="100"/>
      <c r="Y65" s="100"/>
      <c r="Z65" s="98"/>
      <c r="AA65" s="98"/>
      <c r="AB65" s="98"/>
      <c r="AC65" s="98"/>
      <c r="AD65" s="98"/>
      <c r="AE65" s="98"/>
      <c r="AF65" s="98"/>
      <c r="AG65" s="98"/>
      <c r="AH65" s="98"/>
      <c r="AI65" s="98"/>
      <c r="AJ65" s="98"/>
      <c r="AM65" s="96"/>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row>
    <row r="66" spans="1:80" s="70" customFormat="1" ht="45" customHeight="1" thickBot="1" x14ac:dyDescent="0.3">
      <c r="A66" s="766"/>
      <c r="B66" s="767"/>
      <c r="C66" s="767"/>
      <c r="D66" s="763" t="s">
        <v>189</v>
      </c>
      <c r="E66" s="763"/>
      <c r="F66" s="763"/>
      <c r="G66" s="763"/>
      <c r="H66" s="679" t="s">
        <v>271</v>
      </c>
      <c r="I66" s="679"/>
      <c r="J66" s="779"/>
      <c r="K66" s="744"/>
      <c r="L66"/>
      <c r="M66"/>
      <c r="N66"/>
      <c r="O66" s="96"/>
      <c r="V66" s="98"/>
      <c r="W66" s="100"/>
      <c r="X66" s="100"/>
      <c r="Y66" s="100"/>
      <c r="Z66" s="98"/>
      <c r="AA66" s="98"/>
      <c r="AB66" s="98"/>
      <c r="AC66" s="98"/>
      <c r="AD66" s="98"/>
      <c r="AE66" s="98"/>
      <c r="AF66" s="98"/>
      <c r="AG66" s="98"/>
      <c r="AH66" s="98"/>
      <c r="AI66" s="98"/>
      <c r="AJ66" s="98"/>
      <c r="AM66" s="9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row>
    <row r="67" spans="1:80" s="70" customFormat="1" ht="17.25" customHeight="1" x14ac:dyDescent="0.25">
      <c r="A67" s="80"/>
      <c r="B67" s="26"/>
      <c r="C67" s="26"/>
      <c r="D67" s="26"/>
      <c r="E67" s="26"/>
      <c r="F67" s="26"/>
      <c r="G67" s="26"/>
      <c r="H67" s="26"/>
      <c r="I67" s="26"/>
      <c r="J67" s="81"/>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row>
    <row r="68" spans="1:80" ht="20.25" customHeight="1" x14ac:dyDescent="0.25">
      <c r="B68" s="761"/>
      <c r="C68" s="761"/>
      <c r="D68" s="761"/>
      <c r="E68" s="761"/>
      <c r="F68" s="762"/>
      <c r="G68" s="762"/>
      <c r="H68" s="762"/>
      <c r="I68" s="762"/>
      <c r="W68" s="26"/>
      <c r="X68" s="26"/>
      <c r="Y68" s="26"/>
    </row>
    <row r="69" spans="1:80" ht="16.5" thickBot="1" x14ac:dyDescent="0.3">
      <c r="W69" s="26"/>
      <c r="X69" s="26"/>
      <c r="Y69" s="26"/>
    </row>
    <row r="70" spans="1:80" ht="15.6" customHeight="1" x14ac:dyDescent="0.25">
      <c r="A70" s="752"/>
      <c r="B70" s="753"/>
      <c r="C70" s="753"/>
      <c r="D70" s="753"/>
      <c r="E70" s="753"/>
      <c r="F70" s="753"/>
      <c r="G70" s="753"/>
      <c r="H70" s="753"/>
      <c r="I70" s="753"/>
      <c r="J70" s="753"/>
      <c r="K70" s="754"/>
      <c r="L70" s="758"/>
      <c r="M70" s="758"/>
      <c r="N70" s="758"/>
      <c r="AN70" t="e">
        <f>#REF!/360</f>
        <v>#REF!</v>
      </c>
    </row>
    <row r="71" spans="1:80" ht="11.25" customHeight="1" x14ac:dyDescent="0.25">
      <c r="A71" s="755"/>
      <c r="B71" s="756"/>
      <c r="C71" s="756"/>
      <c r="D71" s="756"/>
      <c r="E71" s="756"/>
      <c r="F71" s="756"/>
      <c r="G71" s="756"/>
      <c r="H71" s="756"/>
      <c r="I71" s="756"/>
      <c r="J71" s="756"/>
      <c r="K71" s="757"/>
      <c r="L71" s="758"/>
      <c r="M71" s="758"/>
      <c r="N71" s="758"/>
      <c r="O71" s="11"/>
      <c r="X71" s="56">
        <v>1996</v>
      </c>
      <c r="Y71" s="57">
        <v>142125</v>
      </c>
    </row>
    <row r="72" spans="1:80" ht="15.75" customHeight="1" x14ac:dyDescent="0.25">
      <c r="A72" s="755" t="s">
        <v>133</v>
      </c>
      <c r="B72" s="756"/>
      <c r="C72" s="756"/>
      <c r="D72" s="756"/>
      <c r="E72" s="756"/>
      <c r="F72" s="756"/>
      <c r="G72" s="756"/>
      <c r="H72" s="756"/>
      <c r="I72" s="756"/>
      <c r="J72" s="756"/>
      <c r="K72" s="757"/>
      <c r="L72" s="84"/>
      <c r="M72" s="84"/>
      <c r="N72" s="84"/>
      <c r="O72" s="11"/>
      <c r="X72" s="58">
        <v>1997</v>
      </c>
      <c r="Y72" s="59">
        <v>172005</v>
      </c>
    </row>
    <row r="73" spans="1:80" ht="9" customHeight="1" x14ac:dyDescent="0.25">
      <c r="A73" s="755"/>
      <c r="B73" s="756"/>
      <c r="C73" s="756"/>
      <c r="D73" s="756"/>
      <c r="E73" s="756"/>
      <c r="F73" s="756"/>
      <c r="G73" s="756"/>
      <c r="H73" s="756"/>
      <c r="I73" s="756"/>
      <c r="J73" s="756"/>
      <c r="K73" s="757"/>
      <c r="L73" s="84"/>
      <c r="M73" s="84"/>
      <c r="N73" s="84"/>
      <c r="O73" s="11"/>
      <c r="X73" s="56">
        <v>1998</v>
      </c>
      <c r="Y73" s="57">
        <v>203826</v>
      </c>
    </row>
    <row r="74" spans="1:80" ht="39" customHeight="1" thickBot="1" x14ac:dyDescent="0.3">
      <c r="A74" s="759" t="s">
        <v>198</v>
      </c>
      <c r="B74" s="760"/>
      <c r="C74" s="760"/>
      <c r="D74" s="760"/>
      <c r="E74" s="747"/>
      <c r="F74" s="747"/>
      <c r="G74" s="747"/>
      <c r="H74" s="747"/>
      <c r="I74" s="747"/>
      <c r="J74" s="747"/>
      <c r="K74" s="748"/>
      <c r="L74" s="85"/>
      <c r="M74" s="85"/>
      <c r="N74" s="85"/>
      <c r="O74" s="11"/>
      <c r="X74" s="58">
        <v>1999</v>
      </c>
      <c r="Y74" s="59">
        <v>236460</v>
      </c>
    </row>
    <row r="75" spans="1:80" ht="69.599999999999994" customHeight="1" thickBot="1" x14ac:dyDescent="0.3">
      <c r="A75" s="745" t="s">
        <v>197</v>
      </c>
      <c r="B75" s="746"/>
      <c r="C75" s="746"/>
      <c r="D75" s="746"/>
      <c r="E75" s="747" t="s">
        <v>235</v>
      </c>
      <c r="F75" s="747"/>
      <c r="G75" s="747"/>
      <c r="H75" s="747"/>
      <c r="I75" s="747"/>
      <c r="J75" s="747"/>
      <c r="K75" s="748"/>
      <c r="L75" s="85"/>
      <c r="M75" s="85"/>
      <c r="N75" s="85"/>
      <c r="O75" s="11"/>
      <c r="X75" s="58"/>
      <c r="Y75" s="59"/>
    </row>
    <row r="76" spans="1:80" ht="83.45" customHeight="1" thickBot="1" x14ac:dyDescent="0.3">
      <c r="A76" s="745" t="s">
        <v>190</v>
      </c>
      <c r="B76" s="746"/>
      <c r="C76" s="746"/>
      <c r="D76" s="746"/>
      <c r="E76" s="777" t="s">
        <v>269</v>
      </c>
      <c r="F76" s="777"/>
      <c r="G76" s="777"/>
      <c r="H76" s="777"/>
      <c r="I76" s="777"/>
      <c r="J76" s="777"/>
      <c r="K76" s="778"/>
      <c r="L76" s="86"/>
      <c r="M76" s="86"/>
      <c r="N76" s="86"/>
      <c r="O76" s="11"/>
      <c r="X76" s="58">
        <v>2001</v>
      </c>
      <c r="Y76" s="59">
        <v>286000</v>
      </c>
    </row>
    <row r="77" spans="1:80" ht="18.75" x14ac:dyDescent="0.3">
      <c r="A77" s="749" t="s">
        <v>131</v>
      </c>
      <c r="B77" s="750"/>
      <c r="C77" s="750"/>
      <c r="D77" s="750"/>
      <c r="E77" s="750"/>
      <c r="F77" s="750"/>
      <c r="G77" s="750"/>
      <c r="H77" s="750"/>
      <c r="I77" s="750"/>
      <c r="J77" s="750"/>
      <c r="K77" s="751"/>
      <c r="L77" s="11"/>
      <c r="M77" s="11"/>
      <c r="O77" s="11"/>
      <c r="X77" s="56">
        <v>2002</v>
      </c>
      <c r="Y77" s="57">
        <v>309000</v>
      </c>
    </row>
    <row r="78" spans="1:80" ht="18.75" x14ac:dyDescent="0.3">
      <c r="A78" s="92"/>
      <c r="B78" s="92"/>
      <c r="C78" s="92"/>
      <c r="D78" s="92"/>
      <c r="E78" s="92"/>
      <c r="F78" s="92"/>
      <c r="G78" s="92"/>
      <c r="H78" s="92"/>
      <c r="I78" s="92"/>
      <c r="J78" s="92"/>
      <c r="K78" s="92"/>
      <c r="L78" s="11"/>
      <c r="M78" s="11"/>
      <c r="X78" s="56">
        <v>2006</v>
      </c>
      <c r="Y78" s="57">
        <v>408000</v>
      </c>
    </row>
    <row r="79" spans="1:80" ht="18.75" x14ac:dyDescent="0.3">
      <c r="A79" s="92"/>
      <c r="B79" s="92"/>
      <c r="C79" s="92"/>
      <c r="D79" s="92"/>
      <c r="E79" s="92"/>
      <c r="F79" s="92"/>
      <c r="G79" s="92"/>
      <c r="H79" s="92"/>
      <c r="I79" s="92"/>
      <c r="J79" s="92"/>
      <c r="K79" s="92"/>
      <c r="L79" s="11"/>
      <c r="M79" s="11"/>
      <c r="X79" s="58">
        <v>2007</v>
      </c>
      <c r="Y79" s="59">
        <v>433700</v>
      </c>
    </row>
    <row r="80" spans="1:80" ht="29.25" customHeight="1" x14ac:dyDescent="0.25">
      <c r="A80" s="93"/>
      <c r="B80" s="94"/>
      <c r="C80" s="93"/>
      <c r="E80" s="93"/>
      <c r="F80" s="93"/>
      <c r="G80" s="93"/>
      <c r="H80" s="11"/>
      <c r="I80" s="93"/>
      <c r="J80" s="93"/>
      <c r="K80" s="93"/>
      <c r="L80" s="93"/>
      <c r="M80" s="11"/>
      <c r="N80" s="11"/>
      <c r="X80" s="56">
        <v>2008</v>
      </c>
      <c r="Y80" s="57">
        <v>461500</v>
      </c>
    </row>
    <row r="81" spans="1:25" x14ac:dyDescent="0.25">
      <c r="B81" s="11"/>
      <c r="E81" s="11"/>
      <c r="F81" s="11"/>
      <c r="G81" s="11"/>
      <c r="I81" s="11"/>
      <c r="J81" s="11"/>
      <c r="L81" s="11"/>
      <c r="M81" s="11"/>
      <c r="N81" s="11"/>
      <c r="X81" s="58">
        <v>2009</v>
      </c>
      <c r="Y81" s="59">
        <v>496900</v>
      </c>
    </row>
    <row r="82" spans="1:25" x14ac:dyDescent="0.25">
      <c r="A82" s="11"/>
      <c r="B82" s="11"/>
      <c r="C82" s="11"/>
      <c r="D82" s="11"/>
      <c r="E82" s="11"/>
      <c r="F82" s="11"/>
      <c r="G82" s="11"/>
      <c r="H82" s="11"/>
      <c r="I82" s="11"/>
      <c r="J82" s="11"/>
      <c r="K82" s="11"/>
      <c r="L82" s="11"/>
      <c r="M82" s="11"/>
      <c r="X82" s="56">
        <v>2010</v>
      </c>
      <c r="Y82" s="57">
        <v>515000</v>
      </c>
    </row>
    <row r="83" spans="1:25" x14ac:dyDescent="0.25">
      <c r="A83" s="11"/>
      <c r="B83" s="11"/>
      <c r="C83" s="11"/>
      <c r="D83" s="11"/>
      <c r="E83" s="11"/>
      <c r="F83" s="11"/>
      <c r="G83" s="11"/>
      <c r="H83" s="11"/>
      <c r="I83" s="11"/>
      <c r="J83" s="11"/>
      <c r="K83" s="11"/>
      <c r="L83" s="11"/>
      <c r="M83" s="11"/>
      <c r="X83" s="58">
        <v>2011</v>
      </c>
      <c r="Y83" s="59">
        <v>535600</v>
      </c>
    </row>
    <row r="84" spans="1:25" x14ac:dyDescent="0.25">
      <c r="A84" s="11"/>
      <c r="B84" s="11"/>
      <c r="C84" s="11"/>
      <c r="D84" s="11"/>
      <c r="E84" s="11"/>
      <c r="F84" s="11"/>
      <c r="G84" s="11"/>
      <c r="H84" s="11"/>
      <c r="I84" s="11"/>
      <c r="J84" s="11"/>
      <c r="K84" s="11"/>
      <c r="L84" s="11"/>
      <c r="M84" s="11"/>
      <c r="X84" s="56">
        <v>2012</v>
      </c>
      <c r="Y84" s="57">
        <v>566700</v>
      </c>
    </row>
    <row r="85" spans="1:25" x14ac:dyDescent="0.25">
      <c r="A85" s="11"/>
      <c r="B85" s="11"/>
      <c r="C85" s="11"/>
      <c r="D85" s="11"/>
      <c r="E85" s="11"/>
      <c r="F85" s="11"/>
      <c r="G85" s="11"/>
      <c r="H85" s="11"/>
      <c r="I85" s="11"/>
      <c r="J85" s="11"/>
      <c r="K85" s="11"/>
      <c r="L85" s="11"/>
      <c r="M85" s="11"/>
      <c r="X85" s="58">
        <v>2013</v>
      </c>
      <c r="Y85" s="59">
        <v>589500</v>
      </c>
    </row>
    <row r="86" spans="1:25" x14ac:dyDescent="0.25">
      <c r="A86" s="11"/>
      <c r="B86" s="11"/>
      <c r="C86" s="11"/>
      <c r="D86" s="11"/>
      <c r="E86" s="11"/>
      <c r="F86" s="11"/>
      <c r="G86" s="11"/>
      <c r="H86" s="11"/>
      <c r="I86" s="11"/>
      <c r="J86" s="11"/>
      <c r="K86" s="11"/>
      <c r="L86" s="11"/>
      <c r="M86" s="11"/>
      <c r="X86" s="56">
        <v>2014</v>
      </c>
      <c r="Y86" s="57">
        <v>616000</v>
      </c>
    </row>
    <row r="87" spans="1:25" x14ac:dyDescent="0.25">
      <c r="X87" s="58">
        <v>2015</v>
      </c>
      <c r="Y87" s="59">
        <v>644350</v>
      </c>
    </row>
    <row r="88" spans="1:25" x14ac:dyDescent="0.25">
      <c r="X88" s="56">
        <v>2016</v>
      </c>
      <c r="Y88" s="57">
        <v>689455</v>
      </c>
    </row>
    <row r="89" spans="1:25" x14ac:dyDescent="0.25">
      <c r="X89" s="58">
        <v>2017</v>
      </c>
      <c r="Y89" s="59">
        <v>737717</v>
      </c>
    </row>
    <row r="90" spans="1:25" x14ac:dyDescent="0.25">
      <c r="X90" s="56">
        <v>2018</v>
      </c>
      <c r="Y90" s="57">
        <v>781242</v>
      </c>
    </row>
    <row r="91" spans="1:25" x14ac:dyDescent="0.25">
      <c r="G91" s="54"/>
      <c r="X91" s="58">
        <v>2019</v>
      </c>
      <c r="Y91" s="59">
        <v>828116</v>
      </c>
    </row>
    <row r="92" spans="1:25" x14ac:dyDescent="0.25">
      <c r="G92" s="54"/>
      <c r="X92" s="56">
        <v>2020</v>
      </c>
      <c r="Y92" s="57">
        <v>877803</v>
      </c>
    </row>
    <row r="93" spans="1:25" x14ac:dyDescent="0.25">
      <c r="G93" s="18"/>
      <c r="X93" s="58">
        <v>2021</v>
      </c>
      <c r="Y93" s="59">
        <v>908526</v>
      </c>
    </row>
    <row r="94" spans="1:25" x14ac:dyDescent="0.25">
      <c r="X94" s="56">
        <v>2022</v>
      </c>
      <c r="Y94" s="57">
        <v>1000000</v>
      </c>
    </row>
  </sheetData>
  <autoFilter ref="A11:K1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1">
    <mergeCell ref="C1:I1"/>
    <mergeCell ref="C2:I4"/>
    <mergeCell ref="A5:K5"/>
    <mergeCell ref="A6:I6"/>
    <mergeCell ref="J6:K6"/>
    <mergeCell ref="A7:I7"/>
    <mergeCell ref="J7:K7"/>
    <mergeCell ref="A14:B14"/>
    <mergeCell ref="C14:I14"/>
    <mergeCell ref="A15:B15"/>
    <mergeCell ref="C15:I15"/>
    <mergeCell ref="A16:B16"/>
    <mergeCell ref="C16:I16"/>
    <mergeCell ref="A8:I8"/>
    <mergeCell ref="J8:K8"/>
    <mergeCell ref="A9:I9"/>
    <mergeCell ref="J9:K9"/>
    <mergeCell ref="A11:J11"/>
    <mergeCell ref="K11:K17"/>
    <mergeCell ref="A12:B12"/>
    <mergeCell ref="C12:J12"/>
    <mergeCell ref="A13:B13"/>
    <mergeCell ref="C13:I13"/>
    <mergeCell ref="A17:B17"/>
    <mergeCell ref="C17:I17"/>
    <mergeCell ref="A19:J19"/>
    <mergeCell ref="K19:K24"/>
    <mergeCell ref="A20:C20"/>
    <mergeCell ref="E20:F20"/>
    <mergeCell ref="I20:J20"/>
    <mergeCell ref="A21:C21"/>
    <mergeCell ref="E21:F21"/>
    <mergeCell ref="I21:J21"/>
    <mergeCell ref="A24:C24"/>
    <mergeCell ref="E24:F24"/>
    <mergeCell ref="I24:J24"/>
    <mergeCell ref="A25:C25"/>
    <mergeCell ref="E25:F25"/>
    <mergeCell ref="I25:J25"/>
    <mergeCell ref="A22:C22"/>
    <mergeCell ref="E22:F22"/>
    <mergeCell ref="I22:J22"/>
    <mergeCell ref="A23:C23"/>
    <mergeCell ref="E23:F23"/>
    <mergeCell ref="I23:J23"/>
    <mergeCell ref="A32:J32"/>
    <mergeCell ref="A33:D33"/>
    <mergeCell ref="E33:G33"/>
    <mergeCell ref="H33:J33"/>
    <mergeCell ref="K33:M33"/>
    <mergeCell ref="N33:AM33"/>
    <mergeCell ref="A26:J26"/>
    <mergeCell ref="K26:K29"/>
    <mergeCell ref="A27:J27"/>
    <mergeCell ref="A28:J28"/>
    <mergeCell ref="A29:J29"/>
    <mergeCell ref="A31:J31"/>
    <mergeCell ref="A34:D34"/>
    <mergeCell ref="E34:G34"/>
    <mergeCell ref="H34:J34"/>
    <mergeCell ref="K34:M34"/>
    <mergeCell ref="N34:AM34"/>
    <mergeCell ref="A35:D35"/>
    <mergeCell ref="E35:G35"/>
    <mergeCell ref="H35:J35"/>
    <mergeCell ref="K35:M35"/>
    <mergeCell ref="N35:AM35"/>
    <mergeCell ref="A36:D36"/>
    <mergeCell ref="E36:G36"/>
    <mergeCell ref="H36:J36"/>
    <mergeCell ref="K36:M36"/>
    <mergeCell ref="N36:AM36"/>
    <mergeCell ref="A37:D37"/>
    <mergeCell ref="E37:G37"/>
    <mergeCell ref="H37:J37"/>
    <mergeCell ref="K37:M37"/>
    <mergeCell ref="N37:AM37"/>
    <mergeCell ref="A38:D38"/>
    <mergeCell ref="E38:G38"/>
    <mergeCell ref="H38:J38"/>
    <mergeCell ref="K38:M38"/>
    <mergeCell ref="N38:AM38"/>
    <mergeCell ref="A39:D39"/>
    <mergeCell ref="E39:G39"/>
    <mergeCell ref="H39:J39"/>
    <mergeCell ref="K39:M39"/>
    <mergeCell ref="N39:AM39"/>
    <mergeCell ref="A40:D40"/>
    <mergeCell ref="E40:G40"/>
    <mergeCell ref="H40:J40"/>
    <mergeCell ref="K40:M40"/>
    <mergeCell ref="N40:AM40"/>
    <mergeCell ref="A41:D41"/>
    <mergeCell ref="E41:G41"/>
    <mergeCell ref="H41:J41"/>
    <mergeCell ref="K41:M41"/>
    <mergeCell ref="N41:AM41"/>
    <mergeCell ref="A42:D42"/>
    <mergeCell ref="E42:G42"/>
    <mergeCell ref="H42:J42"/>
    <mergeCell ref="K42:M42"/>
    <mergeCell ref="N42:AM42"/>
    <mergeCell ref="A43:D43"/>
    <mergeCell ref="E43:G43"/>
    <mergeCell ref="H43:J43"/>
    <mergeCell ref="K43:M43"/>
    <mergeCell ref="N43:AM43"/>
    <mergeCell ref="A44:D45"/>
    <mergeCell ref="E44:G45"/>
    <mergeCell ref="H44:J45"/>
    <mergeCell ref="K44:M45"/>
    <mergeCell ref="N44:AM45"/>
    <mergeCell ref="A46:D47"/>
    <mergeCell ref="E46:G47"/>
    <mergeCell ref="H46:J47"/>
    <mergeCell ref="K46:M47"/>
    <mergeCell ref="N46:AM47"/>
    <mergeCell ref="A48:D48"/>
    <mergeCell ref="E48:G48"/>
    <mergeCell ref="H48:J48"/>
    <mergeCell ref="K48:M48"/>
    <mergeCell ref="N48:AM48"/>
    <mergeCell ref="A49:D49"/>
    <mergeCell ref="E49:G49"/>
    <mergeCell ref="H49:J49"/>
    <mergeCell ref="K49:M49"/>
    <mergeCell ref="N49:AM49"/>
    <mergeCell ref="A50:D50"/>
    <mergeCell ref="E50:G50"/>
    <mergeCell ref="H50:J50"/>
    <mergeCell ref="K50:M50"/>
    <mergeCell ref="N50:AM50"/>
    <mergeCell ref="A51:D51"/>
    <mergeCell ref="E51:G51"/>
    <mergeCell ref="H51:J51"/>
    <mergeCell ref="K51:M51"/>
    <mergeCell ref="N51:AM51"/>
    <mergeCell ref="A52:D52"/>
    <mergeCell ref="E52:G52"/>
    <mergeCell ref="H52:J52"/>
    <mergeCell ref="K52:M52"/>
    <mergeCell ref="N52:AM52"/>
    <mergeCell ref="A53:B54"/>
    <mergeCell ref="C53:D53"/>
    <mergeCell ref="E53:G53"/>
    <mergeCell ref="H53:J53"/>
    <mergeCell ref="K53:M53"/>
    <mergeCell ref="E55:G55"/>
    <mergeCell ref="H55:J55"/>
    <mergeCell ref="K55:M55"/>
    <mergeCell ref="N55:AM55"/>
    <mergeCell ref="A56:J56"/>
    <mergeCell ref="W56:X56"/>
    <mergeCell ref="N53:AM53"/>
    <mergeCell ref="C54:D54"/>
    <mergeCell ref="E54:G54"/>
    <mergeCell ref="H54:J54"/>
    <mergeCell ref="K54:M54"/>
    <mergeCell ref="N54:AM54"/>
    <mergeCell ref="A57:J57"/>
    <mergeCell ref="A58:J58"/>
    <mergeCell ref="A59:C59"/>
    <mergeCell ref="D59:E59"/>
    <mergeCell ref="H59:J59"/>
    <mergeCell ref="A60:C61"/>
    <mergeCell ref="D60:E60"/>
    <mergeCell ref="H60:J65"/>
    <mergeCell ref="D61:E61"/>
    <mergeCell ref="F61:G61"/>
    <mergeCell ref="L70:N71"/>
    <mergeCell ref="A72:K73"/>
    <mergeCell ref="A74:D74"/>
    <mergeCell ref="E74:K74"/>
    <mergeCell ref="O61:AL61"/>
    <mergeCell ref="A62:C66"/>
    <mergeCell ref="D62:G62"/>
    <mergeCell ref="D63:G63"/>
    <mergeCell ref="D64:G64"/>
    <mergeCell ref="W64:Y64"/>
    <mergeCell ref="D65:G65"/>
    <mergeCell ref="D66:G66"/>
    <mergeCell ref="H66:J66"/>
    <mergeCell ref="A75:D75"/>
    <mergeCell ref="E75:K75"/>
    <mergeCell ref="A76:D76"/>
    <mergeCell ref="E76:K76"/>
    <mergeCell ref="A77:K77"/>
    <mergeCell ref="K58:K66"/>
    <mergeCell ref="B68:E68"/>
    <mergeCell ref="F68:I68"/>
    <mergeCell ref="A70:K71"/>
  </mergeCells>
  <dataValidations count="7">
    <dataValidation type="list" allowBlank="1" showInputMessage="1" showErrorMessage="1" sqref="E33:N33" xr:uid="{00000000-0002-0000-0400-000000000000}">
      <formula1>$S$21:$S$38</formula1>
    </dataValidation>
    <dataValidation type="list" allowBlank="1" showInputMessage="1" showErrorMessage="1" sqref="E48:M48 I23:J25 G21:H25 E53:M54" xr:uid="{00000000-0002-0000-0400-000001000000}">
      <formula1>$Q$12:$Q$13</formula1>
    </dataValidation>
    <dataValidation type="list" allowBlank="1" showInputMessage="1" showErrorMessage="1" sqref="D21:D25" xr:uid="{00000000-0002-0000-0400-000002000000}">
      <formula1>$T$12:$T$13</formula1>
    </dataValidation>
    <dataValidation type="list" allowBlank="1" showInputMessage="1" showErrorMessage="1" sqref="E34 H34 N34 K34" xr:uid="{00000000-0002-0000-0400-000003000000}">
      <formula1>$S$15:$S$19</formula1>
    </dataValidation>
    <dataValidation type="list" allowBlank="1" showInputMessage="1" showErrorMessage="1" sqref="J13:J14 N48 L41:N41 N53:N54" xr:uid="{00000000-0002-0000-0400-000004000000}">
      <formula1>CRITERIO</formula1>
    </dataValidation>
    <dataValidation type="list" allowBlank="1" showInputMessage="1" showErrorMessage="1" sqref="I30 J15:J17" xr:uid="{00000000-0002-0000-0400-000005000000}">
      <formula1>$AN$33:$AN$36</formula1>
    </dataValidation>
    <dataValidation type="list" allowBlank="1" showInputMessage="1" showErrorMessage="1" sqref="H67 D67:F67" xr:uid="{00000000-0002-0000-0400-000006000000}">
      <formula1>$AN$33:$AN$34</formula1>
    </dataValidation>
  </dataValidations>
  <pageMargins left="0.25" right="0.25" top="0.75" bottom="0.75" header="0.3" footer="0.3"/>
  <pageSetup paperSize="5" scale="73" fitToHeight="0" orientation="landscape" r:id="rId1"/>
  <rowBreaks count="2" manualBreakCount="2">
    <brk id="30" max="38" man="1"/>
    <brk id="55" max="38" man="1"/>
  </rowBreaks>
  <colBreaks count="1" manualBreakCount="1">
    <brk id="15"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
  <sheetViews>
    <sheetView zoomScale="90" zoomScaleNormal="90" workbookViewId="0">
      <selection activeCell="A9" sqref="A9"/>
    </sheetView>
  </sheetViews>
  <sheetFormatPr baseColWidth="10" defaultColWidth="11" defaultRowHeight="15" x14ac:dyDescent="0.2"/>
  <cols>
    <col min="1" max="1" width="11" style="103"/>
    <col min="2" max="2" width="18.125" style="103" customWidth="1"/>
    <col min="3" max="4" width="11" style="103"/>
    <col min="5" max="5" width="12.375" style="103" customWidth="1"/>
    <col min="6" max="7" width="11" style="103"/>
    <col min="8" max="8" width="11" style="105"/>
    <col min="9" max="9" width="60" style="103" customWidth="1"/>
    <col min="10" max="16384" width="11" style="103"/>
  </cols>
  <sheetData>
    <row r="1" spans="1:10" x14ac:dyDescent="0.2">
      <c r="I1" s="121"/>
    </row>
    <row r="2" spans="1:10" x14ac:dyDescent="0.2">
      <c r="A2" s="107" t="s">
        <v>191</v>
      </c>
      <c r="B2" s="104"/>
      <c r="C2" s="104"/>
      <c r="D2" s="108"/>
      <c r="E2" s="108"/>
      <c r="F2" s="108"/>
      <c r="G2" s="108"/>
      <c r="H2" s="109"/>
      <c r="I2" s="106"/>
    </row>
    <row r="3" spans="1:10" ht="25.5" x14ac:dyDescent="0.2">
      <c r="A3" s="110" t="s">
        <v>147</v>
      </c>
      <c r="B3" s="111" t="s">
        <v>148</v>
      </c>
      <c r="C3" s="111" t="s">
        <v>155</v>
      </c>
      <c r="D3" s="112" t="s">
        <v>149</v>
      </c>
      <c r="E3" s="112" t="s">
        <v>150</v>
      </c>
      <c r="F3" s="112" t="s">
        <v>151</v>
      </c>
      <c r="G3" s="112" t="s">
        <v>152</v>
      </c>
      <c r="H3" s="112" t="s">
        <v>153</v>
      </c>
      <c r="I3" s="113" t="s">
        <v>154</v>
      </c>
    </row>
    <row r="4" spans="1:10" ht="51" x14ac:dyDescent="0.2">
      <c r="A4" s="116">
        <v>1</v>
      </c>
      <c r="B4" s="117" t="s">
        <v>231</v>
      </c>
      <c r="C4" s="117" t="s">
        <v>230</v>
      </c>
      <c r="D4" s="114">
        <v>44198</v>
      </c>
      <c r="E4" s="114">
        <v>44804</v>
      </c>
      <c r="F4" s="115">
        <f>+E4-D4</f>
        <v>606</v>
      </c>
      <c r="G4" s="119">
        <f>+F4/365</f>
        <v>1.6602739726027398</v>
      </c>
      <c r="H4" s="118" t="s">
        <v>16</v>
      </c>
      <c r="I4" s="124" t="s">
        <v>211</v>
      </c>
    </row>
    <row r="5" spans="1:10" ht="52.9" customHeight="1" x14ac:dyDescent="0.2">
      <c r="A5" s="116">
        <v>2</v>
      </c>
      <c r="B5" s="117" t="s">
        <v>232</v>
      </c>
      <c r="C5" s="120"/>
      <c r="D5" s="114">
        <v>43797</v>
      </c>
      <c r="E5" s="114">
        <v>44098</v>
      </c>
      <c r="F5" s="115">
        <f>+E5-D5</f>
        <v>301</v>
      </c>
      <c r="G5" s="119">
        <f>+F5/365</f>
        <v>0.8246575342465754</v>
      </c>
      <c r="H5" s="118" t="s">
        <v>16</v>
      </c>
      <c r="I5" s="124" t="s">
        <v>211</v>
      </c>
    </row>
    <row r="6" spans="1:10" ht="69" customHeight="1" x14ac:dyDescent="0.2">
      <c r="A6" s="116">
        <v>3</v>
      </c>
      <c r="B6" s="117" t="s">
        <v>233</v>
      </c>
      <c r="C6" s="120"/>
      <c r="D6" s="114">
        <v>44505</v>
      </c>
      <c r="E6" s="114">
        <v>44900</v>
      </c>
      <c r="F6" s="115">
        <f>+E6-D6</f>
        <v>395</v>
      </c>
      <c r="G6" s="119">
        <f>+F6/365</f>
        <v>1.0821917808219179</v>
      </c>
      <c r="H6" s="118" t="s">
        <v>16</v>
      </c>
      <c r="I6" s="161" t="s">
        <v>211</v>
      </c>
    </row>
    <row r="7" spans="1:10" x14ac:dyDescent="0.2">
      <c r="A7" s="116"/>
      <c r="B7" s="117"/>
      <c r="C7" s="120"/>
      <c r="D7" s="114"/>
      <c r="E7" s="114"/>
      <c r="F7" s="115"/>
      <c r="G7" s="119"/>
      <c r="H7" s="118"/>
      <c r="I7" s="124"/>
    </row>
    <row r="8" spans="1:10" ht="35.25" customHeight="1" x14ac:dyDescent="0.2">
      <c r="D8" s="774" t="s">
        <v>156</v>
      </c>
      <c r="E8" s="775"/>
      <c r="F8" s="776"/>
      <c r="G8" s="119">
        <v>0</v>
      </c>
      <c r="H8" s="118" t="s">
        <v>157</v>
      </c>
      <c r="I8" s="145"/>
      <c r="J8" s="144"/>
    </row>
    <row r="10" spans="1:10" x14ac:dyDescent="0.2">
      <c r="G10" s="144"/>
    </row>
    <row r="12" spans="1:10" x14ac:dyDescent="0.2">
      <c r="E12" s="158"/>
    </row>
    <row r="13" spans="1:10" x14ac:dyDescent="0.2">
      <c r="E13" s="158"/>
    </row>
    <row r="14" spans="1:10" x14ac:dyDescent="0.2">
      <c r="E14" s="159"/>
    </row>
    <row r="16" spans="1:10" x14ac:dyDescent="0.2">
      <c r="E16" s="159"/>
    </row>
  </sheetData>
  <mergeCells count="1">
    <mergeCell ref="D8:F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P90"/>
  <sheetViews>
    <sheetView showZeros="0" view="pageBreakPreview" zoomScale="49" zoomScaleNormal="85" zoomScaleSheetLayoutView="100" workbookViewId="0">
      <selection activeCell="M76" sqref="M76"/>
    </sheetView>
  </sheetViews>
  <sheetFormatPr baseColWidth="10" defaultRowHeight="15.75" x14ac:dyDescent="0.25"/>
  <cols>
    <col min="1" max="1" width="13" customWidth="1"/>
    <col min="2" max="2" width="13.5" customWidth="1"/>
    <col min="3" max="3" width="18.125" customWidth="1"/>
    <col min="4" max="4" width="13.875" customWidth="1"/>
    <col min="5" max="5" width="11.375" customWidth="1"/>
    <col min="6" max="6" width="16.125" customWidth="1"/>
    <col min="7" max="7" width="17.625" customWidth="1"/>
    <col min="8" max="8" width="14.5" customWidth="1"/>
    <col min="9" max="9" width="6" customWidth="1"/>
    <col min="10" max="10" width="15.75" customWidth="1"/>
    <col min="11" max="11" width="14.625" customWidth="1"/>
    <col min="12" max="12" width="5" customWidth="1"/>
    <col min="13" max="13" width="17.75" customWidth="1"/>
    <col min="14" max="14" width="4.625" customWidth="1"/>
    <col min="15" max="15" width="15" customWidth="1"/>
    <col min="16" max="16" width="11.125" hidden="1" customWidth="1"/>
    <col min="17" max="18" width="7.875" hidden="1" customWidth="1"/>
    <col min="19" max="19" width="9.875" hidden="1" customWidth="1"/>
    <col min="20" max="20" width="8.125" hidden="1" customWidth="1"/>
    <col min="21" max="21" width="8" hidden="1" customWidth="1"/>
    <col min="22" max="22" width="12.875" hidden="1" customWidth="1"/>
    <col min="23" max="23" width="11.125" hidden="1" customWidth="1"/>
    <col min="24" max="24" width="18" hidden="1" customWidth="1"/>
    <col min="25" max="26" width="12.875" hidden="1" customWidth="1"/>
    <col min="27" max="27" width="11.5" hidden="1" customWidth="1"/>
    <col min="28" max="29" width="8.375" hidden="1" customWidth="1"/>
    <col min="30" max="30" width="8.125" hidden="1" customWidth="1"/>
    <col min="31" max="31" width="16.875" hidden="1" customWidth="1"/>
    <col min="32" max="32" width="8.625" hidden="1" customWidth="1"/>
    <col min="33" max="33" width="16.375" hidden="1" customWidth="1"/>
    <col min="34" max="34" width="10" hidden="1" customWidth="1"/>
    <col min="35" max="35" width="8.375" hidden="1" customWidth="1"/>
    <col min="36" max="36" width="12.875" hidden="1" customWidth="1"/>
    <col min="37" max="37" width="0.875" customWidth="1"/>
    <col min="38" max="38" width="2.5" customWidth="1"/>
    <col min="39" max="39" width="14.625" customWidth="1"/>
    <col min="40" max="40" width="13.125" customWidth="1"/>
  </cols>
  <sheetData>
    <row r="1" spans="1:40" ht="17.25" customHeight="1" x14ac:dyDescent="0.25">
      <c r="A1" s="1"/>
      <c r="B1" s="2"/>
      <c r="C1" s="587" t="s">
        <v>175</v>
      </c>
      <c r="D1" s="587"/>
      <c r="E1" s="587"/>
      <c r="F1" s="587"/>
      <c r="G1" s="587"/>
      <c r="H1" s="587"/>
      <c r="I1" s="587"/>
      <c r="J1" s="87"/>
      <c r="K1" s="87"/>
      <c r="L1" s="89"/>
      <c r="M1" s="89"/>
      <c r="N1" s="65"/>
    </row>
    <row r="2" spans="1:40" ht="15.6" customHeight="1" x14ac:dyDescent="0.25">
      <c r="A2" s="4"/>
      <c r="B2" s="5"/>
      <c r="C2" s="588" t="s">
        <v>236</v>
      </c>
      <c r="D2" s="588"/>
      <c r="E2" s="588"/>
      <c r="F2" s="588"/>
      <c r="G2" s="588"/>
      <c r="H2" s="588"/>
      <c r="I2" s="588"/>
      <c r="J2" s="83"/>
      <c r="K2" s="88"/>
      <c r="L2" s="90"/>
      <c r="M2" s="90"/>
      <c r="N2" s="65"/>
    </row>
    <row r="3" spans="1:40" ht="15.6" customHeight="1" x14ac:dyDescent="0.25">
      <c r="A3" s="7"/>
      <c r="B3" s="5"/>
      <c r="C3" s="588"/>
      <c r="D3" s="588"/>
      <c r="E3" s="588"/>
      <c r="F3" s="588"/>
      <c r="G3" s="588"/>
      <c r="H3" s="588"/>
      <c r="I3" s="588"/>
      <c r="J3" s="83"/>
      <c r="K3" s="88"/>
      <c r="L3" s="90"/>
      <c r="M3" s="90"/>
      <c r="N3" s="65"/>
    </row>
    <row r="4" spans="1:40" ht="68.25" customHeight="1" thickBot="1" x14ac:dyDescent="0.3">
      <c r="A4" s="7"/>
      <c r="B4" s="5"/>
      <c r="C4" s="588"/>
      <c r="D4" s="588"/>
      <c r="E4" s="588"/>
      <c r="F4" s="588"/>
      <c r="G4" s="588"/>
      <c r="H4" s="588"/>
      <c r="I4" s="588"/>
      <c r="J4" s="83"/>
      <c r="K4" s="88"/>
      <c r="L4" s="90"/>
      <c r="M4" s="90"/>
      <c r="N4" s="65"/>
    </row>
    <row r="5" spans="1:40" ht="15.75" customHeight="1" x14ac:dyDescent="0.3">
      <c r="A5" s="589" t="s">
        <v>10</v>
      </c>
      <c r="B5" s="590"/>
      <c r="C5" s="591"/>
      <c r="D5" s="591"/>
      <c r="E5" s="591"/>
      <c r="F5" s="591"/>
      <c r="G5" s="591"/>
      <c r="H5" s="591"/>
      <c r="I5" s="591"/>
      <c r="J5" s="590"/>
      <c r="K5" s="592"/>
      <c r="M5" s="90"/>
      <c r="N5" s="65"/>
    </row>
    <row r="6" spans="1:40" ht="16.350000000000001" customHeight="1" x14ac:dyDescent="0.25">
      <c r="A6" s="395" t="s">
        <v>12</v>
      </c>
      <c r="B6" s="396"/>
      <c r="C6" s="396"/>
      <c r="D6" s="396"/>
      <c r="E6" s="396"/>
      <c r="F6" s="396"/>
      <c r="G6" s="396"/>
      <c r="H6" s="396"/>
      <c r="I6" s="396"/>
      <c r="J6" s="593">
        <v>161463234.94999999</v>
      </c>
      <c r="K6" s="594"/>
      <c r="M6" s="162"/>
      <c r="N6" s="65"/>
    </row>
    <row r="7" spans="1:40" ht="16.350000000000001" customHeight="1" x14ac:dyDescent="0.25">
      <c r="A7" s="395" t="s">
        <v>234</v>
      </c>
      <c r="B7" s="396"/>
      <c r="C7" s="396"/>
      <c r="D7" s="396"/>
      <c r="E7" s="396"/>
      <c r="F7" s="396"/>
      <c r="G7" s="396"/>
      <c r="H7" s="396"/>
      <c r="I7" s="396"/>
      <c r="J7" s="595">
        <v>1750905</v>
      </c>
      <c r="K7" s="596"/>
      <c r="M7" s="90"/>
      <c r="N7" s="65"/>
    </row>
    <row r="8" spans="1:40" ht="16.350000000000001" customHeight="1" x14ac:dyDescent="0.25">
      <c r="A8" s="395" t="s">
        <v>196</v>
      </c>
      <c r="B8" s="396"/>
      <c r="C8" s="396"/>
      <c r="D8" s="396"/>
      <c r="E8" s="396"/>
      <c r="F8" s="396"/>
      <c r="G8" s="396"/>
      <c r="H8" s="396"/>
      <c r="I8" s="396"/>
      <c r="J8" s="603">
        <f>J6/J7</f>
        <v>92.217016314420249</v>
      </c>
      <c r="K8" s="604"/>
      <c r="M8" s="90"/>
      <c r="N8" s="65"/>
    </row>
    <row r="9" spans="1:40" ht="16.350000000000001" customHeight="1" thickBot="1" x14ac:dyDescent="0.3">
      <c r="A9" s="605" t="s">
        <v>23</v>
      </c>
      <c r="B9" s="606"/>
      <c r="C9" s="606"/>
      <c r="D9" s="606"/>
      <c r="E9" s="606"/>
      <c r="F9" s="606"/>
      <c r="G9" s="606"/>
      <c r="H9" s="606"/>
      <c r="I9" s="606"/>
      <c r="J9" s="607">
        <v>46028</v>
      </c>
      <c r="K9" s="608"/>
      <c r="M9" s="90"/>
      <c r="N9" s="65"/>
    </row>
    <row r="10" spans="1:40" ht="16.350000000000001" customHeight="1" thickBot="1" x14ac:dyDescent="0.3">
      <c r="M10" s="90"/>
      <c r="N10" s="65"/>
    </row>
    <row r="11" spans="1:40" s="11" customFormat="1" ht="18" customHeight="1" x14ac:dyDescent="0.3">
      <c r="A11" s="609" t="s">
        <v>9</v>
      </c>
      <c r="B11" s="610"/>
      <c r="C11" s="610"/>
      <c r="D11" s="610"/>
      <c r="E11" s="610"/>
      <c r="F11" s="610"/>
      <c r="G11" s="610"/>
      <c r="H11" s="610"/>
      <c r="I11" s="610"/>
      <c r="J11" s="611"/>
      <c r="K11" s="612" t="s">
        <v>203</v>
      </c>
      <c r="L11"/>
      <c r="M11" s="90"/>
      <c r="N11" s="91"/>
      <c r="O11"/>
      <c r="P11"/>
    </row>
    <row r="12" spans="1:40" ht="18.75" customHeight="1" x14ac:dyDescent="0.3">
      <c r="A12" s="395" t="s">
        <v>11</v>
      </c>
      <c r="B12" s="396"/>
      <c r="C12" s="614" t="s">
        <v>237</v>
      </c>
      <c r="D12" s="614"/>
      <c r="E12" s="614"/>
      <c r="F12" s="614"/>
      <c r="G12" s="614"/>
      <c r="H12" s="614"/>
      <c r="I12" s="614"/>
      <c r="J12" s="614"/>
      <c r="K12" s="613"/>
      <c r="N12" s="73"/>
      <c r="P12" s="50"/>
      <c r="Q12" t="s">
        <v>5</v>
      </c>
      <c r="S12" t="s">
        <v>5</v>
      </c>
      <c r="T12" t="s">
        <v>6</v>
      </c>
    </row>
    <row r="13" spans="1:40" ht="15.75" customHeight="1" x14ac:dyDescent="0.25">
      <c r="A13" s="395" t="s">
        <v>13</v>
      </c>
      <c r="B13" s="396"/>
      <c r="C13" s="598" t="s">
        <v>238</v>
      </c>
      <c r="D13" s="599"/>
      <c r="E13" s="599"/>
      <c r="F13" s="599"/>
      <c r="G13" s="599"/>
      <c r="H13" s="599"/>
      <c r="I13" s="600"/>
      <c r="J13" s="95"/>
      <c r="K13" s="613"/>
      <c r="N13" s="73"/>
      <c r="Q13" t="s">
        <v>16</v>
      </c>
      <c r="S13" t="s">
        <v>7</v>
      </c>
      <c r="T13" t="s">
        <v>8</v>
      </c>
    </row>
    <row r="14" spans="1:40" ht="15.75" customHeight="1" x14ac:dyDescent="0.25">
      <c r="A14" s="395" t="s">
        <v>19</v>
      </c>
      <c r="B14" s="396"/>
      <c r="C14" s="597" t="s">
        <v>238</v>
      </c>
      <c r="D14" s="597"/>
      <c r="E14" s="597"/>
      <c r="F14" s="597"/>
      <c r="G14" s="597"/>
      <c r="H14" s="597"/>
      <c r="I14" s="597"/>
      <c r="J14" s="95"/>
      <c r="K14" s="613"/>
      <c r="N14" s="18"/>
      <c r="S14" t="s">
        <v>21</v>
      </c>
    </row>
    <row r="15" spans="1:40" ht="15.75" customHeight="1" x14ac:dyDescent="0.25">
      <c r="A15" s="395" t="s">
        <v>22</v>
      </c>
      <c r="B15" s="396"/>
      <c r="C15" s="598" t="s">
        <v>202</v>
      </c>
      <c r="D15" s="599"/>
      <c r="E15" s="599"/>
      <c r="F15" s="599"/>
      <c r="G15" s="599"/>
      <c r="H15" s="599"/>
      <c r="I15" s="600"/>
      <c r="J15" s="74"/>
      <c r="K15" s="613"/>
      <c r="N15" s="54"/>
      <c r="S15" t="str">
        <f>+A21</f>
        <v>RDC INGENIERIA Y CONSTRUCCIÓN S.A.S.,</v>
      </c>
      <c r="AN15" s="54"/>
    </row>
    <row r="16" spans="1:40" ht="15.6" customHeight="1" x14ac:dyDescent="0.25">
      <c r="A16" s="395" t="s">
        <v>24</v>
      </c>
      <c r="B16" s="396"/>
      <c r="C16" s="601" t="s">
        <v>5</v>
      </c>
      <c r="D16" s="602"/>
      <c r="E16" s="602"/>
      <c r="F16" s="602"/>
      <c r="G16" s="602"/>
      <c r="H16" s="602"/>
      <c r="I16" s="602"/>
      <c r="J16" s="74"/>
      <c r="K16" s="613"/>
      <c r="S16" t="str">
        <f>+A22</f>
        <v>ENVIRONMENTAL &amp; WATER SOLUTIONS SAS</v>
      </c>
      <c r="AN16" s="54"/>
    </row>
    <row r="17" spans="1:40" ht="16.5" customHeight="1" thickBot="1" x14ac:dyDescent="0.3">
      <c r="A17" s="605" t="s">
        <v>25</v>
      </c>
      <c r="B17" s="606"/>
      <c r="C17" s="615" t="s">
        <v>5</v>
      </c>
      <c r="D17" s="616"/>
      <c r="E17" s="616"/>
      <c r="F17" s="616"/>
      <c r="G17" s="616"/>
      <c r="H17" s="616"/>
      <c r="I17" s="616"/>
      <c r="J17" s="75"/>
      <c r="K17" s="613"/>
      <c r="S17" t="str">
        <f>+A23</f>
        <v>TOPOLOGIA
SAS BIC</v>
      </c>
      <c r="AN17" s="55"/>
    </row>
    <row r="18" spans="1:40" ht="15.95" customHeight="1" thickBot="1" x14ac:dyDescent="0.3">
      <c r="S18">
        <f>+A24</f>
        <v>0</v>
      </c>
    </row>
    <row r="19" spans="1:40" ht="19.5" thickBot="1" x14ac:dyDescent="0.35">
      <c r="A19" s="617" t="s">
        <v>26</v>
      </c>
      <c r="B19" s="618"/>
      <c r="C19" s="618"/>
      <c r="D19" s="618"/>
      <c r="E19" s="618"/>
      <c r="F19" s="618"/>
      <c r="G19" s="618"/>
      <c r="H19" s="618"/>
      <c r="I19" s="618"/>
      <c r="J19" s="618"/>
      <c r="K19" s="612" t="s">
        <v>203</v>
      </c>
      <c r="S19">
        <f>+A25</f>
        <v>0</v>
      </c>
    </row>
    <row r="20" spans="1:40" ht="45.75" customHeight="1" x14ac:dyDescent="0.25">
      <c r="A20" s="620" t="s">
        <v>21</v>
      </c>
      <c r="B20" s="621"/>
      <c r="C20" s="621"/>
      <c r="D20" s="76" t="s">
        <v>4</v>
      </c>
      <c r="E20" s="621" t="s">
        <v>180</v>
      </c>
      <c r="F20" s="621"/>
      <c r="G20" s="76" t="s">
        <v>137</v>
      </c>
      <c r="H20" s="77" t="s">
        <v>136</v>
      </c>
      <c r="I20" s="621" t="s">
        <v>138</v>
      </c>
      <c r="J20" s="622"/>
      <c r="K20" s="613"/>
    </row>
    <row r="21" spans="1:40" ht="21" customHeight="1" x14ac:dyDescent="0.25">
      <c r="A21" s="623" t="s">
        <v>239</v>
      </c>
      <c r="B21" s="624"/>
      <c r="C21" s="624"/>
      <c r="D21" s="78" t="s">
        <v>8</v>
      </c>
      <c r="E21" s="625">
        <v>0.45</v>
      </c>
      <c r="F21" s="626"/>
      <c r="G21" s="78" t="s">
        <v>5</v>
      </c>
      <c r="H21" s="79" t="s">
        <v>5</v>
      </c>
      <c r="I21" s="627">
        <v>43496</v>
      </c>
      <c r="J21" s="598"/>
      <c r="K21" s="613"/>
      <c r="M21" s="69"/>
      <c r="N21" s="82"/>
      <c r="S21" t="s">
        <v>31</v>
      </c>
      <c r="V21" t="s">
        <v>32</v>
      </c>
    </row>
    <row r="22" spans="1:40" ht="18.75" customHeight="1" x14ac:dyDescent="0.25">
      <c r="A22" s="635" t="s">
        <v>240</v>
      </c>
      <c r="B22" s="602"/>
      <c r="C22" s="602"/>
      <c r="D22" s="78" t="s">
        <v>8</v>
      </c>
      <c r="E22" s="625">
        <v>0.45</v>
      </c>
      <c r="F22" s="625"/>
      <c r="G22" s="78" t="s">
        <v>5</v>
      </c>
      <c r="H22" s="79" t="s">
        <v>5</v>
      </c>
      <c r="I22" s="627">
        <v>42283</v>
      </c>
      <c r="J22" s="598"/>
      <c r="K22" s="613"/>
      <c r="M22" s="69"/>
      <c r="N22" s="82"/>
      <c r="P22" s="18"/>
      <c r="S22" t="s">
        <v>33</v>
      </c>
      <c r="V22" t="s">
        <v>34</v>
      </c>
    </row>
    <row r="23" spans="1:40" ht="21" customHeight="1" x14ac:dyDescent="0.25">
      <c r="A23" s="635" t="s">
        <v>241</v>
      </c>
      <c r="B23" s="602"/>
      <c r="C23" s="602"/>
      <c r="D23" s="156" t="s">
        <v>8</v>
      </c>
      <c r="E23" s="638">
        <v>0.1</v>
      </c>
      <c r="F23" s="638"/>
      <c r="G23" s="60" t="s">
        <v>5</v>
      </c>
      <c r="H23" s="61" t="s">
        <v>5</v>
      </c>
      <c r="I23" s="627">
        <v>45541</v>
      </c>
      <c r="J23" s="598"/>
      <c r="K23" s="613"/>
      <c r="M23" s="69"/>
      <c r="N23" s="82"/>
      <c r="S23" t="s">
        <v>37</v>
      </c>
    </row>
    <row r="24" spans="1:40" ht="15.6" customHeight="1" thickBot="1" x14ac:dyDescent="0.3">
      <c r="A24" s="628"/>
      <c r="B24" s="629"/>
      <c r="C24" s="629"/>
      <c r="D24" s="48"/>
      <c r="E24" s="630"/>
      <c r="F24" s="630"/>
      <c r="G24" s="49"/>
      <c r="H24" s="52"/>
      <c r="I24" s="631"/>
      <c r="J24" s="632"/>
      <c r="K24" s="619"/>
      <c r="N24" s="53"/>
      <c r="S24" t="s">
        <v>39</v>
      </c>
    </row>
    <row r="25" spans="1:40" ht="15.95" customHeight="1" thickBot="1" x14ac:dyDescent="0.3">
      <c r="A25" s="633"/>
      <c r="B25" s="633"/>
      <c r="C25" s="633"/>
      <c r="D25" s="66"/>
      <c r="E25" s="634"/>
      <c r="F25" s="634"/>
      <c r="G25" s="67"/>
      <c r="H25" s="68"/>
      <c r="I25" s="294"/>
      <c r="J25" s="294"/>
      <c r="S25" t="s">
        <v>41</v>
      </c>
    </row>
    <row r="26" spans="1:40" ht="15.95" customHeight="1" thickBot="1" x14ac:dyDescent="0.35">
      <c r="A26" s="617" t="s">
        <v>179</v>
      </c>
      <c r="B26" s="618"/>
      <c r="C26" s="618"/>
      <c r="D26" s="618"/>
      <c r="E26" s="618"/>
      <c r="F26" s="618"/>
      <c r="G26" s="618"/>
      <c r="H26" s="618"/>
      <c r="I26" s="618"/>
      <c r="J26" s="648"/>
      <c r="K26" s="649" t="s">
        <v>203</v>
      </c>
      <c r="L26" s="62"/>
      <c r="N26" s="62"/>
    </row>
    <row r="27" spans="1:40" ht="62.25" customHeight="1" x14ac:dyDescent="0.25">
      <c r="A27" s="782" t="s">
        <v>176</v>
      </c>
      <c r="B27" s="783"/>
      <c r="C27" s="783"/>
      <c r="D27" s="783"/>
      <c r="E27" s="783"/>
      <c r="F27" s="783"/>
      <c r="G27" s="783"/>
      <c r="H27" s="783"/>
      <c r="I27" s="783"/>
      <c r="J27" s="784"/>
      <c r="K27" s="650"/>
      <c r="L27" s="163"/>
      <c r="M27" s="51"/>
      <c r="N27" s="51"/>
    </row>
    <row r="28" spans="1:40" ht="121.5" customHeight="1" x14ac:dyDescent="0.25">
      <c r="A28" s="785" t="s">
        <v>177</v>
      </c>
      <c r="B28" s="786"/>
      <c r="C28" s="786"/>
      <c r="D28" s="786"/>
      <c r="E28" s="786"/>
      <c r="F28" s="786"/>
      <c r="G28" s="786"/>
      <c r="H28" s="786"/>
      <c r="I28" s="786"/>
      <c r="J28" s="787"/>
      <c r="K28" s="650"/>
      <c r="L28" s="163"/>
      <c r="M28" s="51"/>
      <c r="N28" s="51"/>
      <c r="S28" t="s">
        <v>42</v>
      </c>
    </row>
    <row r="29" spans="1:40" ht="108.75" customHeight="1" thickBot="1" x14ac:dyDescent="0.3">
      <c r="A29" s="658" t="s">
        <v>178</v>
      </c>
      <c r="B29" s="659"/>
      <c r="C29" s="659"/>
      <c r="D29" s="659"/>
      <c r="E29" s="659"/>
      <c r="F29" s="659"/>
      <c r="G29" s="659"/>
      <c r="H29" s="659"/>
      <c r="I29" s="659"/>
      <c r="J29" s="660"/>
      <c r="K29" s="651"/>
      <c r="L29" s="163"/>
      <c r="M29" s="41"/>
      <c r="N29" s="41"/>
    </row>
    <row r="30" spans="1:40" ht="15" customHeight="1" thickBot="1" x14ac:dyDescent="0.3">
      <c r="A30" s="164"/>
      <c r="B30" s="164"/>
      <c r="C30" s="164"/>
      <c r="D30" s="164"/>
      <c r="E30" s="164"/>
      <c r="F30" s="164"/>
      <c r="G30" s="164"/>
      <c r="H30" s="164"/>
      <c r="I30" s="165"/>
      <c r="J30" s="165"/>
      <c r="K30" s="165"/>
      <c r="L30" s="163"/>
      <c r="M30" s="41"/>
      <c r="N30" s="41"/>
    </row>
    <row r="31" spans="1:40" ht="24.75" customHeight="1" x14ac:dyDescent="0.3">
      <c r="A31" s="661" t="s">
        <v>222</v>
      </c>
      <c r="B31" s="662"/>
      <c r="C31" s="662"/>
      <c r="D31" s="662"/>
      <c r="E31" s="662"/>
      <c r="F31" s="662"/>
      <c r="G31" s="662"/>
      <c r="H31" s="662"/>
      <c r="I31" s="662"/>
      <c r="J31" s="663"/>
      <c r="K31" s="122"/>
      <c r="L31" s="163"/>
      <c r="M31" s="41"/>
      <c r="N31" s="41"/>
    </row>
    <row r="32" spans="1:40" ht="159.75" customHeight="1" x14ac:dyDescent="0.3">
      <c r="A32" s="641" t="s">
        <v>193</v>
      </c>
      <c r="B32" s="642"/>
      <c r="C32" s="642"/>
      <c r="D32" s="642"/>
      <c r="E32" s="642"/>
      <c r="F32" s="642"/>
      <c r="G32" s="642"/>
      <c r="H32" s="642"/>
      <c r="I32" s="642"/>
      <c r="J32" s="643"/>
      <c r="K32" s="123" t="s">
        <v>5</v>
      </c>
      <c r="L32" s="51"/>
      <c r="M32" s="51"/>
      <c r="N32" s="51"/>
    </row>
    <row r="33" spans="1:40" ht="27.6" customHeight="1" x14ac:dyDescent="0.25">
      <c r="A33" s="644" t="s">
        <v>45</v>
      </c>
      <c r="B33" s="645"/>
      <c r="C33" s="645"/>
      <c r="D33" s="645"/>
      <c r="E33" s="646" t="s">
        <v>31</v>
      </c>
      <c r="F33" s="646"/>
      <c r="G33" s="646"/>
      <c r="H33" s="646" t="s">
        <v>33</v>
      </c>
      <c r="I33" s="646"/>
      <c r="J33" s="647"/>
      <c r="K33" s="646" t="s">
        <v>37</v>
      </c>
      <c r="L33" s="646"/>
      <c r="M33" s="646"/>
      <c r="N33" s="781"/>
      <c r="O33" s="781"/>
      <c r="P33" s="781"/>
      <c r="Q33" s="781"/>
      <c r="R33" s="781"/>
      <c r="S33" s="781"/>
      <c r="T33" s="781"/>
      <c r="U33" s="781"/>
      <c r="V33" s="781"/>
      <c r="W33" s="781"/>
      <c r="X33" s="781"/>
      <c r="Y33" s="781"/>
      <c r="Z33" s="781"/>
      <c r="AA33" s="781"/>
      <c r="AB33" s="781"/>
      <c r="AC33" s="781"/>
      <c r="AD33" s="781"/>
      <c r="AE33" s="781"/>
      <c r="AF33" s="781"/>
      <c r="AG33" s="781"/>
      <c r="AH33" s="781"/>
      <c r="AI33" s="781"/>
      <c r="AJ33" s="781"/>
      <c r="AK33" s="781"/>
      <c r="AL33" s="781"/>
      <c r="AM33" s="781"/>
    </row>
    <row r="34" spans="1:40" ht="33" customHeight="1" x14ac:dyDescent="0.25">
      <c r="A34" s="395" t="s">
        <v>47</v>
      </c>
      <c r="B34" s="396"/>
      <c r="C34" s="396"/>
      <c r="D34" s="396"/>
      <c r="E34" s="664" t="s">
        <v>239</v>
      </c>
      <c r="F34" s="664"/>
      <c r="G34" s="664"/>
      <c r="H34" s="664" t="s">
        <v>240</v>
      </c>
      <c r="I34" s="664"/>
      <c r="J34" s="665"/>
      <c r="K34" s="664" t="s">
        <v>241</v>
      </c>
      <c r="L34" s="664"/>
      <c r="M34" s="665"/>
      <c r="N34" s="666"/>
      <c r="O34" s="667"/>
      <c r="P34" s="667"/>
      <c r="Q34" s="667"/>
      <c r="R34" s="667"/>
      <c r="S34" s="667"/>
      <c r="T34" s="667"/>
      <c r="U34" s="667"/>
      <c r="V34" s="667"/>
      <c r="W34" s="667"/>
      <c r="X34" s="667"/>
      <c r="Y34" s="667"/>
      <c r="Z34" s="667"/>
      <c r="AA34" s="667"/>
      <c r="AB34" s="667"/>
      <c r="AC34" s="667"/>
      <c r="AD34" s="667"/>
      <c r="AE34" s="667"/>
      <c r="AF34" s="667"/>
      <c r="AG34" s="667"/>
      <c r="AH34" s="667"/>
      <c r="AI34" s="667"/>
      <c r="AJ34" s="667"/>
      <c r="AK34" s="667"/>
      <c r="AL34" s="667"/>
      <c r="AM34" s="668"/>
    </row>
    <row r="35" spans="1:40" ht="30.75" customHeight="1" x14ac:dyDescent="0.25">
      <c r="A35" s="395" t="s">
        <v>141</v>
      </c>
      <c r="B35" s="396"/>
      <c r="C35" s="396"/>
      <c r="D35" s="396"/>
      <c r="E35" s="669" t="s">
        <v>242</v>
      </c>
      <c r="F35" s="669"/>
      <c r="G35" s="669"/>
      <c r="H35" s="669" t="s">
        <v>243</v>
      </c>
      <c r="I35" s="669"/>
      <c r="J35" s="666"/>
      <c r="K35" s="669" t="s">
        <v>244</v>
      </c>
      <c r="L35" s="669"/>
      <c r="M35" s="669"/>
      <c r="N35" s="453"/>
      <c r="O35" s="670"/>
      <c r="P35" s="670"/>
      <c r="Q35" s="670"/>
      <c r="R35" s="670"/>
      <c r="S35" s="670"/>
      <c r="T35" s="670"/>
      <c r="U35" s="670"/>
      <c r="V35" s="670"/>
      <c r="W35" s="670"/>
      <c r="X35" s="670"/>
      <c r="Y35" s="670"/>
      <c r="Z35" s="670"/>
      <c r="AA35" s="670"/>
      <c r="AB35" s="670"/>
      <c r="AC35" s="670"/>
      <c r="AD35" s="670"/>
      <c r="AE35" s="670"/>
      <c r="AF35" s="670"/>
      <c r="AG35" s="670"/>
      <c r="AH35" s="670"/>
      <c r="AI35" s="670"/>
      <c r="AJ35" s="670"/>
      <c r="AK35" s="670"/>
      <c r="AL35" s="670"/>
      <c r="AM35" s="670"/>
    </row>
    <row r="36" spans="1:40" ht="15.75" customHeight="1" x14ac:dyDescent="0.25">
      <c r="A36" s="395" t="s">
        <v>49</v>
      </c>
      <c r="B36" s="396"/>
      <c r="C36" s="396"/>
      <c r="D36" s="396"/>
      <c r="E36" s="671"/>
      <c r="F36" s="671"/>
      <c r="G36" s="671"/>
      <c r="H36" s="671"/>
      <c r="I36" s="671"/>
      <c r="J36" s="672"/>
      <c r="K36" s="671">
        <v>0.3</v>
      </c>
      <c r="L36" s="671"/>
      <c r="M36" s="671"/>
      <c r="N36" s="672"/>
      <c r="O36" s="673"/>
      <c r="P36" s="673"/>
      <c r="Q36" s="673"/>
      <c r="R36" s="673"/>
      <c r="S36" s="673"/>
      <c r="T36" s="673"/>
      <c r="U36" s="673"/>
      <c r="V36" s="673"/>
      <c r="W36" s="673"/>
      <c r="X36" s="673"/>
      <c r="Y36" s="673"/>
      <c r="Z36" s="673"/>
      <c r="AA36" s="673"/>
      <c r="AB36" s="673"/>
      <c r="AC36" s="673"/>
      <c r="AD36" s="673"/>
      <c r="AE36" s="673"/>
      <c r="AF36" s="673"/>
      <c r="AG36" s="673"/>
      <c r="AH36" s="673"/>
      <c r="AI36" s="673"/>
      <c r="AJ36" s="673"/>
      <c r="AK36" s="673"/>
      <c r="AL36" s="673"/>
      <c r="AM36" s="674"/>
    </row>
    <row r="37" spans="1:40" ht="15.75" customHeight="1" x14ac:dyDescent="0.25">
      <c r="A37" s="395" t="s">
        <v>51</v>
      </c>
      <c r="B37" s="396"/>
      <c r="C37" s="396"/>
      <c r="D37" s="396"/>
      <c r="E37" s="675">
        <v>195000000</v>
      </c>
      <c r="F37" s="675"/>
      <c r="G37" s="675"/>
      <c r="H37" s="675">
        <v>47600000</v>
      </c>
      <c r="I37" s="675"/>
      <c r="J37" s="676"/>
      <c r="K37" s="675">
        <v>114989700</v>
      </c>
      <c r="L37" s="675"/>
      <c r="M37" s="675"/>
      <c r="N37" s="676"/>
      <c r="O37" s="677"/>
      <c r="P37" s="677"/>
      <c r="Q37" s="677"/>
      <c r="R37" s="677"/>
      <c r="S37" s="677"/>
      <c r="T37" s="677"/>
      <c r="U37" s="677"/>
      <c r="V37" s="677"/>
      <c r="W37" s="677"/>
      <c r="X37" s="677"/>
      <c r="Y37" s="677"/>
      <c r="Z37" s="677"/>
      <c r="AA37" s="677"/>
      <c r="AB37" s="677"/>
      <c r="AC37" s="677"/>
      <c r="AD37" s="677"/>
      <c r="AE37" s="677"/>
      <c r="AF37" s="677"/>
      <c r="AG37" s="677"/>
      <c r="AH37" s="677"/>
      <c r="AI37" s="677"/>
      <c r="AJ37" s="677"/>
      <c r="AK37" s="677"/>
      <c r="AL37" s="677"/>
      <c r="AM37" s="678"/>
    </row>
    <row r="38" spans="1:40" x14ac:dyDescent="0.25">
      <c r="A38" s="473" t="s">
        <v>53</v>
      </c>
      <c r="B38" s="424"/>
      <c r="C38" s="424"/>
      <c r="D38" s="424"/>
      <c r="E38" s="602">
        <v>2019</v>
      </c>
      <c r="F38" s="602"/>
      <c r="G38" s="602"/>
      <c r="H38" s="602">
        <v>2022</v>
      </c>
      <c r="I38" s="602"/>
      <c r="J38" s="598"/>
      <c r="K38" s="602">
        <v>2025</v>
      </c>
      <c r="L38" s="602"/>
      <c r="M38" s="602"/>
      <c r="N38" s="679"/>
      <c r="O38" s="679"/>
      <c r="P38" s="679"/>
      <c r="Q38" s="679"/>
      <c r="R38" s="679"/>
      <c r="S38" s="679"/>
      <c r="T38" s="679"/>
      <c r="U38" s="679"/>
      <c r="V38" s="679"/>
      <c r="W38" s="679"/>
      <c r="X38" s="679"/>
      <c r="Y38" s="679"/>
      <c r="Z38" s="679"/>
      <c r="AA38" s="679"/>
      <c r="AB38" s="679"/>
      <c r="AC38" s="679"/>
      <c r="AD38" s="679"/>
      <c r="AE38" s="679"/>
      <c r="AF38" s="679"/>
      <c r="AG38" s="679"/>
      <c r="AH38" s="679"/>
      <c r="AI38" s="679"/>
      <c r="AJ38" s="679"/>
      <c r="AK38" s="679"/>
      <c r="AL38" s="679"/>
      <c r="AM38" s="679"/>
    </row>
    <row r="39" spans="1:40" x14ac:dyDescent="0.25">
      <c r="A39" s="473" t="s">
        <v>55</v>
      </c>
      <c r="B39" s="424"/>
      <c r="C39" s="424"/>
      <c r="D39" s="424"/>
      <c r="E39" s="680">
        <v>828116</v>
      </c>
      <c r="F39" s="680"/>
      <c r="G39" s="680"/>
      <c r="H39" s="680">
        <v>1000000</v>
      </c>
      <c r="I39" s="680"/>
      <c r="J39" s="681"/>
      <c r="K39" s="680">
        <v>1423500</v>
      </c>
      <c r="L39" s="680"/>
      <c r="M39" s="680"/>
      <c r="N39" s="681"/>
      <c r="O39" s="682"/>
      <c r="P39" s="682"/>
      <c r="Q39" s="682"/>
      <c r="R39" s="682"/>
      <c r="S39" s="682"/>
      <c r="T39" s="682"/>
      <c r="U39" s="682"/>
      <c r="V39" s="682"/>
      <c r="W39" s="682"/>
      <c r="X39" s="682"/>
      <c r="Y39" s="682"/>
      <c r="Z39" s="682"/>
      <c r="AA39" s="682"/>
      <c r="AB39" s="682"/>
      <c r="AC39" s="682"/>
      <c r="AD39" s="682"/>
      <c r="AE39" s="682"/>
      <c r="AF39" s="682"/>
      <c r="AG39" s="682"/>
      <c r="AH39" s="682"/>
      <c r="AI39" s="682"/>
      <c r="AJ39" s="682"/>
      <c r="AK39" s="682"/>
      <c r="AL39" s="682"/>
      <c r="AM39" s="683"/>
    </row>
    <row r="40" spans="1:40" ht="15.75" customHeight="1" x14ac:dyDescent="0.25">
      <c r="A40" s="473" t="s">
        <v>56</v>
      </c>
      <c r="B40" s="424"/>
      <c r="C40" s="424"/>
      <c r="D40" s="424"/>
      <c r="E40" s="302">
        <f>E37/E39</f>
        <v>235.47425722966346</v>
      </c>
      <c r="F40" s="302"/>
      <c r="G40" s="302"/>
      <c r="H40" s="302">
        <f>H37/H39</f>
        <v>47.6</v>
      </c>
      <c r="I40" s="302"/>
      <c r="J40" s="684"/>
      <c r="K40" s="302">
        <f>K37/K39*0.3</f>
        <v>24.233867228661747</v>
      </c>
      <c r="L40" s="302"/>
      <c r="M40" s="302"/>
      <c r="N40" s="684"/>
      <c r="O40" s="685"/>
      <c r="P40" s="685"/>
      <c r="Q40" s="685"/>
      <c r="R40" s="685"/>
      <c r="S40" s="685"/>
      <c r="T40" s="685"/>
      <c r="U40" s="685"/>
      <c r="V40" s="685"/>
      <c r="W40" s="685"/>
      <c r="X40" s="685"/>
      <c r="Y40" s="685"/>
      <c r="Z40" s="685"/>
      <c r="AA40" s="685"/>
      <c r="AB40" s="685"/>
      <c r="AC40" s="685"/>
      <c r="AD40" s="685"/>
      <c r="AE40" s="685"/>
      <c r="AF40" s="685"/>
      <c r="AG40" s="685"/>
      <c r="AH40" s="685"/>
      <c r="AI40" s="685"/>
      <c r="AJ40" s="685"/>
      <c r="AK40" s="685"/>
      <c r="AL40" s="685"/>
      <c r="AM40" s="686"/>
      <c r="AN40" s="18">
        <f>E40+K40+N40</f>
        <v>259.70812445832519</v>
      </c>
    </row>
    <row r="41" spans="1:40" x14ac:dyDescent="0.25">
      <c r="A41" s="473" t="s">
        <v>58</v>
      </c>
      <c r="B41" s="424"/>
      <c r="C41" s="424"/>
      <c r="D41" s="424"/>
      <c r="E41" s="687" t="s">
        <v>245</v>
      </c>
      <c r="F41" s="687"/>
      <c r="G41" s="688"/>
      <c r="H41" s="687" t="s">
        <v>245</v>
      </c>
      <c r="I41" s="687"/>
      <c r="J41" s="689"/>
      <c r="K41" s="687" t="s">
        <v>245</v>
      </c>
      <c r="L41" s="687"/>
      <c r="M41" s="687"/>
      <c r="N41" s="679"/>
      <c r="O41" s="679"/>
      <c r="P41" s="679"/>
      <c r="Q41" s="679"/>
      <c r="R41" s="679"/>
      <c r="S41" s="679"/>
      <c r="T41" s="679"/>
      <c r="U41" s="679"/>
      <c r="V41" s="679"/>
      <c r="W41" s="679"/>
      <c r="X41" s="679"/>
      <c r="Y41" s="679"/>
      <c r="Z41" s="679"/>
      <c r="AA41" s="679"/>
      <c r="AB41" s="679"/>
      <c r="AC41" s="679"/>
      <c r="AD41" s="679"/>
      <c r="AE41" s="679"/>
      <c r="AF41" s="679"/>
      <c r="AG41" s="679"/>
      <c r="AH41" s="679"/>
      <c r="AI41" s="679"/>
      <c r="AJ41" s="679"/>
      <c r="AK41" s="679"/>
      <c r="AL41" s="679"/>
      <c r="AM41" s="679"/>
    </row>
    <row r="42" spans="1:40" s="166" customFormat="1" ht="174.75" customHeight="1" x14ac:dyDescent="0.25">
      <c r="A42" s="690" t="s">
        <v>174</v>
      </c>
      <c r="B42" s="691"/>
      <c r="C42" s="691"/>
      <c r="D42" s="691"/>
      <c r="E42" s="788" t="s">
        <v>246</v>
      </c>
      <c r="F42" s="789"/>
      <c r="G42" s="790"/>
      <c r="H42" s="788" t="s">
        <v>247</v>
      </c>
      <c r="I42" s="789"/>
      <c r="J42" s="790"/>
      <c r="K42" s="597" t="s">
        <v>248</v>
      </c>
      <c r="L42" s="597"/>
      <c r="M42" s="597"/>
      <c r="N42" s="791"/>
      <c r="O42" s="791"/>
      <c r="P42" s="791"/>
      <c r="Q42" s="791"/>
      <c r="R42" s="791"/>
      <c r="S42" s="791"/>
      <c r="T42" s="791"/>
      <c r="U42" s="791"/>
      <c r="V42" s="791"/>
      <c r="W42" s="791"/>
      <c r="X42" s="791"/>
      <c r="Y42" s="791"/>
      <c r="Z42" s="791"/>
      <c r="AA42" s="791"/>
      <c r="AB42" s="791"/>
      <c r="AC42" s="791"/>
      <c r="AD42" s="791"/>
      <c r="AE42" s="791"/>
      <c r="AF42" s="791"/>
      <c r="AG42" s="791"/>
      <c r="AH42" s="791"/>
      <c r="AI42" s="791"/>
      <c r="AJ42" s="791"/>
      <c r="AK42" s="791"/>
      <c r="AL42" s="791"/>
      <c r="AM42" s="791"/>
    </row>
    <row r="43" spans="1:40" x14ac:dyDescent="0.25">
      <c r="A43" s="698" t="s">
        <v>139</v>
      </c>
      <c r="B43" s="699"/>
      <c r="C43" s="699"/>
      <c r="D43" s="700"/>
      <c r="E43" s="701"/>
      <c r="F43" s="701"/>
      <c r="G43" s="701"/>
      <c r="H43" s="701"/>
      <c r="I43" s="701"/>
      <c r="J43" s="698"/>
      <c r="K43" s="701"/>
      <c r="L43" s="701"/>
      <c r="M43" s="701"/>
      <c r="N43" s="702"/>
      <c r="O43" s="702"/>
      <c r="P43" s="702"/>
      <c r="Q43" s="702"/>
      <c r="R43" s="702"/>
      <c r="S43" s="702"/>
      <c r="T43" s="702"/>
      <c r="U43" s="702"/>
      <c r="V43" s="702"/>
      <c r="W43" s="702"/>
      <c r="X43" s="702"/>
      <c r="Y43" s="702"/>
      <c r="Z43" s="702"/>
      <c r="AA43" s="702"/>
      <c r="AB43" s="702"/>
      <c r="AC43" s="702"/>
      <c r="AD43" s="702"/>
      <c r="AE43" s="702"/>
      <c r="AF43" s="702"/>
      <c r="AG43" s="702"/>
      <c r="AH43" s="702"/>
      <c r="AI43" s="702"/>
      <c r="AJ43" s="702"/>
      <c r="AK43" s="702"/>
      <c r="AL43" s="702"/>
      <c r="AM43" s="702"/>
    </row>
    <row r="44" spans="1:40" ht="18" customHeight="1" x14ac:dyDescent="0.25">
      <c r="A44" s="690" t="s">
        <v>66</v>
      </c>
      <c r="B44" s="691"/>
      <c r="C44" s="691"/>
      <c r="D44" s="691"/>
      <c r="E44" s="703">
        <v>45777</v>
      </c>
      <c r="F44" s="704"/>
      <c r="G44" s="705"/>
      <c r="H44" s="703">
        <v>45775</v>
      </c>
      <c r="I44" s="704"/>
      <c r="J44" s="704"/>
      <c r="K44" s="709">
        <v>45974</v>
      </c>
      <c r="L44" s="709"/>
      <c r="M44" s="709"/>
      <c r="N44" s="710"/>
      <c r="O44" s="702"/>
      <c r="P44" s="702"/>
      <c r="Q44" s="702"/>
      <c r="R44" s="702"/>
      <c r="S44" s="702"/>
      <c r="T44" s="702"/>
      <c r="U44" s="702"/>
      <c r="V44" s="702"/>
      <c r="W44" s="702"/>
      <c r="X44" s="702"/>
      <c r="Y44" s="702"/>
      <c r="Z44" s="702"/>
      <c r="AA44" s="702"/>
      <c r="AB44" s="702"/>
      <c r="AC44" s="702"/>
      <c r="AD44" s="702"/>
      <c r="AE44" s="702"/>
      <c r="AF44" s="702"/>
      <c r="AG44" s="702"/>
      <c r="AH44" s="702"/>
      <c r="AI44" s="702"/>
      <c r="AJ44" s="702"/>
      <c r="AK44" s="702"/>
      <c r="AL44" s="702"/>
      <c r="AM44" s="702"/>
    </row>
    <row r="45" spans="1:40" ht="9" customHeight="1" x14ac:dyDescent="0.25">
      <c r="A45" s="690"/>
      <c r="B45" s="691"/>
      <c r="C45" s="691"/>
      <c r="D45" s="691"/>
      <c r="E45" s="706"/>
      <c r="F45" s="707"/>
      <c r="G45" s="708"/>
      <c r="H45" s="706"/>
      <c r="I45" s="707"/>
      <c r="J45" s="707"/>
      <c r="K45" s="709"/>
      <c r="L45" s="709"/>
      <c r="M45" s="709"/>
      <c r="N45" s="711"/>
      <c r="O45" s="712"/>
      <c r="P45" s="712"/>
      <c r="Q45" s="712"/>
      <c r="R45" s="712"/>
      <c r="S45" s="712"/>
      <c r="T45" s="712"/>
      <c r="U45" s="712"/>
      <c r="V45" s="712"/>
      <c r="W45" s="712"/>
      <c r="X45" s="712"/>
      <c r="Y45" s="712"/>
      <c r="Z45" s="712"/>
      <c r="AA45" s="712"/>
      <c r="AB45" s="712"/>
      <c r="AC45" s="712"/>
      <c r="AD45" s="712"/>
      <c r="AE45" s="712"/>
      <c r="AF45" s="712"/>
      <c r="AG45" s="712"/>
      <c r="AH45" s="712"/>
      <c r="AI45" s="712"/>
      <c r="AJ45" s="712"/>
      <c r="AK45" s="712"/>
      <c r="AL45" s="712"/>
      <c r="AM45" s="712"/>
    </row>
    <row r="46" spans="1:40" ht="16.7" customHeight="1" x14ac:dyDescent="0.25">
      <c r="A46" s="690" t="s">
        <v>68</v>
      </c>
      <c r="B46" s="691"/>
      <c r="C46" s="691"/>
      <c r="D46" s="691"/>
      <c r="E46" s="703">
        <v>46020</v>
      </c>
      <c r="F46" s="704"/>
      <c r="G46" s="705"/>
      <c r="H46" s="703">
        <v>46027</v>
      </c>
      <c r="I46" s="704"/>
      <c r="J46" s="704"/>
      <c r="K46" s="703">
        <v>46027</v>
      </c>
      <c r="L46" s="704"/>
      <c r="M46" s="704"/>
      <c r="N46" s="710"/>
      <c r="O46" s="702"/>
      <c r="P46" s="702"/>
      <c r="Q46" s="702"/>
      <c r="R46" s="702"/>
      <c r="S46" s="702"/>
      <c r="T46" s="702"/>
      <c r="U46" s="702"/>
      <c r="V46" s="702"/>
      <c r="W46" s="702"/>
      <c r="X46" s="702"/>
      <c r="Y46" s="702"/>
      <c r="Z46" s="702"/>
      <c r="AA46" s="702"/>
      <c r="AB46" s="702"/>
      <c r="AC46" s="702"/>
      <c r="AD46" s="702"/>
      <c r="AE46" s="702"/>
      <c r="AF46" s="702"/>
      <c r="AG46" s="702"/>
      <c r="AH46" s="702"/>
      <c r="AI46" s="702"/>
      <c r="AJ46" s="702"/>
      <c r="AK46" s="702"/>
      <c r="AL46" s="702"/>
      <c r="AM46" s="702"/>
    </row>
    <row r="47" spans="1:40" ht="6.75" customHeight="1" x14ac:dyDescent="0.25">
      <c r="A47" s="690"/>
      <c r="B47" s="691"/>
      <c r="C47" s="691"/>
      <c r="D47" s="691"/>
      <c r="E47" s="706"/>
      <c r="F47" s="707"/>
      <c r="G47" s="708"/>
      <c r="H47" s="706"/>
      <c r="I47" s="707"/>
      <c r="J47" s="707"/>
      <c r="K47" s="706"/>
      <c r="L47" s="707"/>
      <c r="M47" s="707"/>
      <c r="N47" s="711"/>
      <c r="O47" s="712"/>
      <c r="P47" s="712"/>
      <c r="Q47" s="712"/>
      <c r="R47" s="712"/>
      <c r="S47" s="712"/>
      <c r="T47" s="712"/>
      <c r="U47" s="712"/>
      <c r="V47" s="712"/>
      <c r="W47" s="712"/>
      <c r="X47" s="712"/>
      <c r="Y47" s="712"/>
      <c r="Z47" s="712"/>
      <c r="AA47" s="712"/>
      <c r="AB47" s="712"/>
      <c r="AC47" s="712"/>
      <c r="AD47" s="712"/>
      <c r="AE47" s="712"/>
      <c r="AF47" s="712"/>
      <c r="AG47" s="712"/>
      <c r="AH47" s="712"/>
      <c r="AI47" s="712"/>
      <c r="AJ47" s="712"/>
      <c r="AK47" s="712"/>
      <c r="AL47" s="712"/>
      <c r="AM47" s="712"/>
    </row>
    <row r="48" spans="1:40" ht="15.6" customHeight="1" x14ac:dyDescent="0.25">
      <c r="A48" s="395" t="s">
        <v>143</v>
      </c>
      <c r="B48" s="396"/>
      <c r="C48" s="396"/>
      <c r="D48" s="396"/>
      <c r="E48" s="713" t="s">
        <v>5</v>
      </c>
      <c r="F48" s="713"/>
      <c r="G48" s="713"/>
      <c r="H48" s="713" t="s">
        <v>5</v>
      </c>
      <c r="I48" s="713"/>
      <c r="J48" s="714"/>
      <c r="K48" s="713"/>
      <c r="L48" s="713"/>
      <c r="M48" s="713"/>
      <c r="N48" s="702"/>
      <c r="O48" s="702"/>
      <c r="P48" s="702"/>
      <c r="Q48" s="702"/>
      <c r="R48" s="702"/>
      <c r="S48" s="702"/>
      <c r="T48" s="702"/>
      <c r="U48" s="702"/>
      <c r="V48" s="702"/>
      <c r="W48" s="702"/>
      <c r="X48" s="702"/>
      <c r="Y48" s="702"/>
      <c r="Z48" s="702"/>
      <c r="AA48" s="702"/>
      <c r="AB48" s="702"/>
      <c r="AC48" s="702"/>
      <c r="AD48" s="702"/>
      <c r="AE48" s="702"/>
      <c r="AF48" s="702"/>
      <c r="AG48" s="702"/>
      <c r="AH48" s="702"/>
      <c r="AI48" s="702"/>
      <c r="AJ48" s="702"/>
      <c r="AK48" s="702"/>
      <c r="AL48" s="702"/>
      <c r="AM48" s="702"/>
    </row>
    <row r="49" spans="1:42" ht="15.6" customHeight="1" x14ac:dyDescent="0.25">
      <c r="A49" s="473" t="s">
        <v>144</v>
      </c>
      <c r="B49" s="424"/>
      <c r="C49" s="424"/>
      <c r="D49" s="424"/>
      <c r="E49" s="715">
        <v>235.47</v>
      </c>
      <c r="F49" s="716"/>
      <c r="G49" s="716"/>
      <c r="H49" s="716">
        <v>47.6</v>
      </c>
      <c r="I49" s="716"/>
      <c r="J49" s="717"/>
      <c r="K49" s="302">
        <v>80.78</v>
      </c>
      <c r="L49" s="302"/>
      <c r="M49" s="302"/>
      <c r="N49" s="702"/>
      <c r="O49" s="702"/>
      <c r="P49" s="702"/>
      <c r="Q49" s="702"/>
      <c r="R49" s="702"/>
      <c r="S49" s="702"/>
      <c r="T49" s="702"/>
      <c r="U49" s="702"/>
      <c r="V49" s="702"/>
      <c r="W49" s="702"/>
      <c r="X49" s="702"/>
      <c r="Y49" s="702"/>
      <c r="Z49" s="702"/>
      <c r="AA49" s="702"/>
      <c r="AB49" s="702"/>
      <c r="AC49" s="702"/>
      <c r="AD49" s="702"/>
      <c r="AE49" s="702"/>
      <c r="AF49" s="702"/>
      <c r="AG49" s="702"/>
      <c r="AH49" s="702"/>
      <c r="AI49" s="702"/>
      <c r="AJ49" s="702"/>
      <c r="AK49" s="702"/>
      <c r="AL49" s="702"/>
      <c r="AM49" s="702"/>
    </row>
    <row r="50" spans="1:42" ht="15.6" customHeight="1" x14ac:dyDescent="0.25">
      <c r="A50" s="473" t="s">
        <v>145</v>
      </c>
      <c r="B50" s="424"/>
      <c r="C50" s="424"/>
      <c r="D50" s="424"/>
      <c r="E50" s="715">
        <v>235.47</v>
      </c>
      <c r="F50" s="715"/>
      <c r="G50" s="715"/>
      <c r="H50" s="716">
        <v>47.6</v>
      </c>
      <c r="I50" s="716"/>
      <c r="J50" s="717"/>
      <c r="K50" s="716">
        <v>80.77</v>
      </c>
      <c r="L50" s="716"/>
      <c r="M50" s="716"/>
      <c r="N50" s="702"/>
      <c r="O50" s="702"/>
      <c r="P50" s="702"/>
      <c r="Q50" s="702"/>
      <c r="R50" s="702"/>
      <c r="S50" s="702"/>
      <c r="T50" s="702"/>
      <c r="U50" s="702"/>
      <c r="V50" s="702"/>
      <c r="W50" s="702"/>
      <c r="X50" s="702"/>
      <c r="Y50" s="702"/>
      <c r="Z50" s="702"/>
      <c r="AA50" s="702"/>
      <c r="AB50" s="702"/>
      <c r="AC50" s="702"/>
      <c r="AD50" s="702"/>
      <c r="AE50" s="702"/>
      <c r="AF50" s="702"/>
      <c r="AG50" s="702"/>
      <c r="AH50" s="702"/>
      <c r="AI50" s="702"/>
      <c r="AJ50" s="702"/>
      <c r="AK50" s="702"/>
      <c r="AL50" s="702"/>
      <c r="AM50" s="702"/>
    </row>
    <row r="51" spans="1:42" ht="15.6" customHeight="1" x14ac:dyDescent="0.25">
      <c r="A51" s="473" t="s">
        <v>142</v>
      </c>
      <c r="B51" s="424"/>
      <c r="C51" s="424"/>
      <c r="D51" s="424"/>
      <c r="E51" s="718">
        <v>1</v>
      </c>
      <c r="F51" s="471"/>
      <c r="G51" s="471"/>
      <c r="H51" s="719">
        <v>1</v>
      </c>
      <c r="I51" s="424"/>
      <c r="J51" s="720"/>
      <c r="K51" s="719">
        <v>0.3</v>
      </c>
      <c r="L51" s="424"/>
      <c r="M51" s="424"/>
      <c r="N51" s="702"/>
      <c r="O51" s="702"/>
      <c r="P51" s="702"/>
      <c r="Q51" s="702"/>
      <c r="R51" s="702"/>
      <c r="S51" s="702"/>
      <c r="T51" s="702"/>
      <c r="U51" s="702"/>
      <c r="V51" s="702"/>
      <c r="W51" s="702"/>
      <c r="X51" s="702"/>
      <c r="Y51" s="702"/>
      <c r="Z51" s="702"/>
      <c r="AA51" s="702"/>
      <c r="AB51" s="702"/>
      <c r="AC51" s="702"/>
      <c r="AD51" s="702"/>
      <c r="AE51" s="702"/>
      <c r="AF51" s="702"/>
      <c r="AG51" s="702"/>
      <c r="AH51" s="702"/>
      <c r="AI51" s="702"/>
      <c r="AJ51" s="702"/>
      <c r="AK51" s="702"/>
      <c r="AL51" s="702"/>
      <c r="AM51" s="702"/>
    </row>
    <row r="52" spans="1:42" ht="15.6" customHeight="1" x14ac:dyDescent="0.25">
      <c r="A52" s="395" t="s">
        <v>140</v>
      </c>
      <c r="B52" s="396"/>
      <c r="C52" s="396"/>
      <c r="D52" s="396"/>
      <c r="E52" s="721" t="s">
        <v>249</v>
      </c>
      <c r="F52" s="722"/>
      <c r="G52" s="722"/>
      <c r="H52" s="721" t="s">
        <v>250</v>
      </c>
      <c r="I52" s="722"/>
      <c r="J52" s="722"/>
      <c r="K52" s="724" t="s">
        <v>251</v>
      </c>
      <c r="L52" s="722"/>
      <c r="M52" s="722"/>
      <c r="N52" s="702"/>
      <c r="O52" s="702"/>
      <c r="P52" s="702"/>
      <c r="Q52" s="702"/>
      <c r="R52" s="702"/>
      <c r="S52" s="702"/>
      <c r="T52" s="702"/>
      <c r="U52" s="702"/>
      <c r="V52" s="702"/>
      <c r="W52" s="702"/>
      <c r="X52" s="702"/>
      <c r="Y52" s="702"/>
      <c r="Z52" s="702"/>
      <c r="AA52" s="702"/>
      <c r="AB52" s="702"/>
      <c r="AC52" s="702"/>
      <c r="AD52" s="702"/>
      <c r="AE52" s="702"/>
      <c r="AF52" s="702"/>
      <c r="AG52" s="702"/>
      <c r="AH52" s="702"/>
      <c r="AI52" s="702"/>
      <c r="AJ52" s="702"/>
      <c r="AK52" s="702"/>
      <c r="AL52" s="702"/>
      <c r="AM52" s="702"/>
    </row>
    <row r="53" spans="1:42" ht="15.6" customHeight="1" x14ac:dyDescent="0.25">
      <c r="A53" s="690" t="s">
        <v>76</v>
      </c>
      <c r="B53" s="691"/>
      <c r="C53" s="691">
        <v>801016</v>
      </c>
      <c r="D53" s="691"/>
      <c r="E53" s="713" t="s">
        <v>5</v>
      </c>
      <c r="F53" s="713"/>
      <c r="G53" s="713"/>
      <c r="H53" s="713" t="s">
        <v>5</v>
      </c>
      <c r="I53" s="713"/>
      <c r="J53" s="714"/>
      <c r="K53" s="713" t="s">
        <v>5</v>
      </c>
      <c r="L53" s="713"/>
      <c r="M53" s="713"/>
      <c r="N53" s="702"/>
      <c r="O53" s="702"/>
      <c r="P53" s="702"/>
      <c r="Q53" s="702"/>
      <c r="R53" s="702"/>
      <c r="S53" s="702"/>
      <c r="T53" s="702"/>
      <c r="U53" s="702"/>
      <c r="V53" s="702"/>
      <c r="W53" s="702"/>
      <c r="X53" s="702"/>
      <c r="Y53" s="702"/>
      <c r="Z53" s="702"/>
      <c r="AA53" s="702"/>
      <c r="AB53" s="702"/>
      <c r="AC53" s="702"/>
      <c r="AD53" s="702"/>
      <c r="AE53" s="702"/>
      <c r="AF53" s="702"/>
      <c r="AG53" s="702"/>
      <c r="AH53" s="702"/>
      <c r="AI53" s="702"/>
      <c r="AJ53" s="702"/>
      <c r="AK53" s="702"/>
      <c r="AL53" s="702"/>
      <c r="AM53" s="702"/>
    </row>
    <row r="54" spans="1:42" ht="15.6" customHeight="1" x14ac:dyDescent="0.25">
      <c r="A54" s="690"/>
      <c r="B54" s="691"/>
      <c r="C54" s="691">
        <v>811015</v>
      </c>
      <c r="D54" s="691"/>
      <c r="E54" s="713" t="s">
        <v>5</v>
      </c>
      <c r="F54" s="713"/>
      <c r="G54" s="713"/>
      <c r="H54" s="713" t="s">
        <v>5</v>
      </c>
      <c r="I54" s="713"/>
      <c r="J54" s="714"/>
      <c r="K54" s="713" t="s">
        <v>5</v>
      </c>
      <c r="L54" s="713"/>
      <c r="M54" s="713"/>
      <c r="N54" s="702"/>
      <c r="O54" s="702"/>
      <c r="P54" s="702"/>
      <c r="Q54" s="702"/>
      <c r="R54" s="702"/>
      <c r="S54" s="702"/>
      <c r="T54" s="702"/>
      <c r="U54" s="702"/>
      <c r="V54" s="702"/>
      <c r="W54" s="702"/>
      <c r="X54" s="702"/>
      <c r="Y54" s="702"/>
      <c r="Z54" s="702"/>
      <c r="AA54" s="702"/>
      <c r="AB54" s="702"/>
      <c r="AC54" s="702"/>
      <c r="AD54" s="702"/>
      <c r="AE54" s="702"/>
      <c r="AF54" s="702"/>
      <c r="AG54" s="702"/>
      <c r="AH54" s="702"/>
      <c r="AI54" s="702"/>
      <c r="AJ54" s="702"/>
      <c r="AK54" s="702"/>
      <c r="AL54" s="702"/>
      <c r="AM54" s="702"/>
    </row>
    <row r="55" spans="1:42" s="70" customFormat="1" ht="17.25" customHeight="1" thickBot="1" x14ac:dyDescent="0.3">
      <c r="A55" s="71"/>
      <c r="B55" s="71"/>
      <c r="C55" s="71"/>
      <c r="D55" s="71"/>
      <c r="E55" s="726"/>
      <c r="F55" s="726"/>
      <c r="G55" s="726"/>
      <c r="H55" s="726"/>
      <c r="I55" s="726"/>
      <c r="J55" s="726"/>
      <c r="K55" s="726"/>
      <c r="L55" s="726"/>
      <c r="M55" s="726"/>
      <c r="N55" s="727"/>
      <c r="O55" s="727"/>
      <c r="P55" s="727"/>
      <c r="Q55" s="727"/>
      <c r="R55" s="727"/>
      <c r="S55" s="727"/>
      <c r="T55" s="727"/>
      <c r="U55" s="727"/>
      <c r="V55" s="727"/>
      <c r="W55" s="727"/>
      <c r="X55" s="727"/>
      <c r="Y55" s="727"/>
      <c r="Z55" s="727"/>
      <c r="AA55" s="727"/>
      <c r="AB55" s="727"/>
      <c r="AC55" s="727"/>
      <c r="AD55" s="727"/>
      <c r="AE55" s="727"/>
      <c r="AF55" s="727"/>
      <c r="AG55" s="727"/>
      <c r="AH55" s="727"/>
      <c r="AI55" s="727"/>
      <c r="AJ55" s="727"/>
      <c r="AK55" s="727"/>
      <c r="AL55" s="727"/>
      <c r="AM55" s="727"/>
    </row>
    <row r="56" spans="1:42" s="70" customFormat="1" ht="21" customHeight="1" thickBot="1" x14ac:dyDescent="0.35">
      <c r="A56" s="617" t="s">
        <v>194</v>
      </c>
      <c r="B56" s="618"/>
      <c r="C56" s="618"/>
      <c r="D56" s="618"/>
      <c r="E56" s="728"/>
      <c r="F56" s="728"/>
      <c r="G56" s="728"/>
      <c r="H56" s="618"/>
      <c r="I56" s="618"/>
      <c r="J56" s="648"/>
      <c r="K56" s="151"/>
      <c r="L56" s="51"/>
      <c r="M56" s="51"/>
      <c r="N56" s="51"/>
      <c r="O56"/>
      <c r="P56"/>
      <c r="Q56"/>
      <c r="R56"/>
      <c r="S56"/>
      <c r="T56"/>
      <c r="U56"/>
      <c r="V56" s="72" t="s">
        <v>87</v>
      </c>
      <c r="W56" s="711" t="e">
        <f>+IF(#REF!="CUMPLE",1,0)</f>
        <v>#REF!</v>
      </c>
      <c r="X56" s="729"/>
      <c r="Y56"/>
      <c r="Z56"/>
      <c r="AA56"/>
      <c r="AB56"/>
      <c r="AC56"/>
      <c r="AD56"/>
      <c r="AE56"/>
      <c r="AF56"/>
      <c r="AG56"/>
      <c r="AH56"/>
      <c r="AI56"/>
      <c r="AJ56"/>
      <c r="AK56"/>
      <c r="AL56"/>
      <c r="AM56"/>
    </row>
    <row r="57" spans="1:42" s="70" customFormat="1" ht="84.75" customHeight="1" thickBot="1" x14ac:dyDescent="0.35">
      <c r="A57" s="730" t="s">
        <v>181</v>
      </c>
      <c r="B57" s="731"/>
      <c r="C57" s="731"/>
      <c r="D57" s="731"/>
      <c r="E57" s="731"/>
      <c r="F57" s="731"/>
      <c r="G57" s="731"/>
      <c r="H57" s="731"/>
      <c r="I57" s="731"/>
      <c r="J57" s="732"/>
      <c r="K57" s="167" t="s">
        <v>203</v>
      </c>
      <c r="L57"/>
      <c r="M57"/>
      <c r="N57"/>
      <c r="O57"/>
      <c r="P57"/>
      <c r="Q57"/>
      <c r="R57" s="142" t="e">
        <f>+IF(#REF!="CUMPLE",1,"NC")</f>
        <v>#REF!</v>
      </c>
      <c r="S57" s="25" t="e">
        <f>+IF(#REF!="CUMPLE",1,0)</f>
        <v>#REF!</v>
      </c>
      <c r="T57" s="143" t="e">
        <f>+IF(R57=S57,1,0)</f>
        <v>#REF!</v>
      </c>
      <c r="U57"/>
      <c r="V57"/>
      <c r="W57"/>
      <c r="X57"/>
      <c r="Y57"/>
      <c r="Z57"/>
      <c r="AA57"/>
      <c r="AB57"/>
      <c r="AC57"/>
      <c r="AD57"/>
      <c r="AE57"/>
      <c r="AF57"/>
      <c r="AG57"/>
      <c r="AH57"/>
      <c r="AI57"/>
      <c r="AJ57"/>
      <c r="AK57"/>
      <c r="AL57"/>
      <c r="AM57"/>
    </row>
    <row r="58" spans="1:42" s="70" customFormat="1" ht="22.5" customHeight="1" thickBot="1" x14ac:dyDescent="0.35">
      <c r="A58" s="617" t="s">
        <v>195</v>
      </c>
      <c r="B58" s="618"/>
      <c r="C58" s="618"/>
      <c r="D58" s="618"/>
      <c r="E58" s="728"/>
      <c r="F58" s="728"/>
      <c r="G58" s="728"/>
      <c r="H58" s="618"/>
      <c r="I58" s="618"/>
      <c r="J58" s="648"/>
      <c r="K58" s="803" t="s">
        <v>270</v>
      </c>
      <c r="L58"/>
      <c r="M58"/>
      <c r="N58"/>
      <c r="O58"/>
      <c r="P58"/>
      <c r="Q58"/>
      <c r="R58"/>
      <c r="S58"/>
      <c r="T58"/>
      <c r="U58"/>
      <c r="V58"/>
      <c r="W58"/>
      <c r="X58"/>
      <c r="Y58"/>
      <c r="Z58"/>
      <c r="AA58"/>
      <c r="AB58"/>
      <c r="AC58"/>
      <c r="AD58"/>
      <c r="AE58"/>
      <c r="AF58"/>
      <c r="AG58"/>
      <c r="AH58"/>
      <c r="AI58"/>
      <c r="AJ58"/>
      <c r="AK58"/>
      <c r="AL58"/>
      <c r="AM58"/>
    </row>
    <row r="59" spans="1:42" s="70" customFormat="1" ht="53.25" customHeight="1" x14ac:dyDescent="0.3">
      <c r="A59" s="733" t="s">
        <v>183</v>
      </c>
      <c r="B59" s="734"/>
      <c r="C59" s="735"/>
      <c r="D59" s="736" t="s">
        <v>182</v>
      </c>
      <c r="E59" s="737"/>
      <c r="F59" s="168" t="s">
        <v>27</v>
      </c>
      <c r="G59" s="154"/>
      <c r="H59" s="738" t="s">
        <v>252</v>
      </c>
      <c r="I59" s="739"/>
      <c r="J59" s="792"/>
      <c r="K59" s="804"/>
      <c r="L59"/>
      <c r="M59"/>
      <c r="N59"/>
      <c r="O59"/>
      <c r="P59"/>
      <c r="Q59"/>
      <c r="R59"/>
      <c r="S59"/>
      <c r="T59"/>
      <c r="U59"/>
      <c r="V59"/>
      <c r="W59"/>
      <c r="X59"/>
      <c r="Y59"/>
      <c r="Z59"/>
      <c r="AA59"/>
      <c r="AB59"/>
      <c r="AC59"/>
      <c r="AD59"/>
      <c r="AE59"/>
      <c r="AF59"/>
      <c r="AG59"/>
      <c r="AH59"/>
      <c r="AI59"/>
      <c r="AJ59"/>
      <c r="AK59"/>
      <c r="AL59"/>
      <c r="AM59"/>
    </row>
    <row r="60" spans="1:42" s="70" customFormat="1" ht="30" customHeight="1" x14ac:dyDescent="0.25">
      <c r="A60" s="470" t="s">
        <v>253</v>
      </c>
      <c r="B60" s="471"/>
      <c r="C60" s="740"/>
      <c r="D60" s="409" t="s">
        <v>254</v>
      </c>
      <c r="E60" s="409"/>
      <c r="F60" s="169">
        <v>43612</v>
      </c>
      <c r="G60" s="102" t="s">
        <v>255</v>
      </c>
      <c r="H60" s="793" t="s">
        <v>203</v>
      </c>
      <c r="I60" s="793"/>
      <c r="J60" s="793"/>
      <c r="K60" s="804"/>
      <c r="L60"/>
      <c r="M60"/>
      <c r="N60"/>
      <c r="O60"/>
      <c r="P60"/>
      <c r="Q60"/>
      <c r="R60"/>
      <c r="S60"/>
      <c r="T60"/>
      <c r="U60"/>
      <c r="V60"/>
      <c r="W60" s="170"/>
      <c r="X60" s="170"/>
      <c r="Y60" s="170"/>
      <c r="Z60" s="170"/>
      <c r="AA60" s="170"/>
      <c r="AB60" s="170"/>
      <c r="AC60" s="170"/>
      <c r="AD60" s="170"/>
      <c r="AE60" s="170"/>
      <c r="AF60" s="170"/>
      <c r="AG60" s="170"/>
      <c r="AH60" s="170"/>
      <c r="AI60" s="170"/>
      <c r="AJ60" s="170"/>
      <c r="AK60" s="170"/>
      <c r="AL60"/>
      <c r="AM60"/>
    </row>
    <row r="61" spans="1:42" s="70" customFormat="1" ht="27" customHeight="1" x14ac:dyDescent="0.25">
      <c r="A61" s="470"/>
      <c r="B61" s="471"/>
      <c r="C61" s="471"/>
      <c r="D61" s="409" t="s">
        <v>256</v>
      </c>
      <c r="E61" s="409"/>
      <c r="F61" s="409" t="s">
        <v>203</v>
      </c>
      <c r="G61" s="409"/>
      <c r="H61" s="793" t="s">
        <v>5</v>
      </c>
      <c r="I61" s="793"/>
      <c r="J61" s="793"/>
      <c r="K61" s="804"/>
      <c r="L61"/>
      <c r="M61"/>
      <c r="N61"/>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4"/>
      <c r="AL61" s="294"/>
      <c r="AM61"/>
    </row>
    <row r="62" spans="1:42" s="70" customFormat="1" ht="16.350000000000001" customHeight="1" x14ac:dyDescent="0.25">
      <c r="A62" s="796" t="s">
        <v>184</v>
      </c>
      <c r="B62" s="765"/>
      <c r="C62" s="797"/>
      <c r="D62" s="396" t="s">
        <v>185</v>
      </c>
      <c r="E62" s="396"/>
      <c r="F62" s="396"/>
      <c r="G62" s="396"/>
      <c r="H62" s="793" t="s">
        <v>5</v>
      </c>
      <c r="I62" s="793"/>
      <c r="J62" s="793"/>
      <c r="K62" s="804"/>
      <c r="L62"/>
      <c r="M62"/>
      <c r="N62"/>
      <c r="O62"/>
      <c r="P62"/>
      <c r="Q62"/>
      <c r="R62"/>
      <c r="S62"/>
      <c r="T62"/>
      <c r="U62"/>
      <c r="V62"/>
      <c r="W62" s="40"/>
      <c r="X62" s="40"/>
      <c r="Y62" s="40"/>
      <c r="Z62" s="40"/>
      <c r="AA62" s="40"/>
      <c r="AB62" s="40"/>
      <c r="AC62" s="40"/>
      <c r="AD62" s="40"/>
      <c r="AE62" s="40"/>
      <c r="AF62" s="40"/>
      <c r="AG62" s="40"/>
      <c r="AH62" s="40"/>
      <c r="AI62" s="40"/>
      <c r="AJ62" s="40"/>
      <c r="AK62" s="40"/>
      <c r="AL62"/>
      <c r="AM62"/>
    </row>
    <row r="63" spans="1:42" s="70" customFormat="1" ht="35.25" customHeight="1" x14ac:dyDescent="0.25">
      <c r="A63" s="798"/>
      <c r="B63" s="767"/>
      <c r="C63" s="799"/>
      <c r="D63" s="679" t="s">
        <v>186</v>
      </c>
      <c r="E63" s="679"/>
      <c r="F63" s="679"/>
      <c r="G63" s="679"/>
      <c r="H63" s="793" t="s">
        <v>5</v>
      </c>
      <c r="I63" s="793"/>
      <c r="J63" s="793"/>
      <c r="K63" s="804"/>
      <c r="L63"/>
      <c r="M63"/>
      <c r="N63"/>
      <c r="O63"/>
      <c r="P63"/>
      <c r="Q63"/>
      <c r="R63"/>
      <c r="S63"/>
      <c r="T63"/>
      <c r="U63"/>
      <c r="V63"/>
      <c r="W63" s="40"/>
      <c r="X63" s="40"/>
      <c r="Y63" s="40"/>
      <c r="Z63" s="40"/>
      <c r="AA63" s="40"/>
      <c r="AB63" s="40"/>
      <c r="AC63" s="40"/>
      <c r="AD63" s="40"/>
      <c r="AE63" s="40"/>
      <c r="AF63" s="40"/>
      <c r="AG63" s="40"/>
      <c r="AH63" s="40"/>
      <c r="AI63" s="40"/>
      <c r="AJ63" s="40"/>
      <c r="AK63" s="40"/>
      <c r="AL63"/>
      <c r="AM63"/>
    </row>
    <row r="64" spans="1:42" s="70" customFormat="1" ht="33.75" customHeight="1" x14ac:dyDescent="0.25">
      <c r="A64" s="798"/>
      <c r="B64" s="767"/>
      <c r="C64" s="799"/>
      <c r="D64" s="679" t="s">
        <v>187</v>
      </c>
      <c r="E64" s="679"/>
      <c r="F64" s="679"/>
      <c r="G64" s="679"/>
      <c r="H64" s="793" t="s">
        <v>5</v>
      </c>
      <c r="I64" s="793"/>
      <c r="J64" s="793"/>
      <c r="K64" s="804"/>
      <c r="L64"/>
      <c r="M64"/>
      <c r="N64"/>
      <c r="O64"/>
      <c r="P64"/>
      <c r="Q64"/>
      <c r="R64"/>
      <c r="S64"/>
      <c r="T64"/>
      <c r="U64"/>
      <c r="V64" s="40"/>
      <c r="W64" s="294"/>
      <c r="X64" s="294"/>
      <c r="Y64" s="294"/>
      <c r="Z64" s="40"/>
      <c r="AA64" s="40"/>
      <c r="AB64" s="40"/>
      <c r="AC64" s="40"/>
      <c r="AD64" s="40"/>
      <c r="AE64" s="40"/>
      <c r="AF64" s="40"/>
      <c r="AG64" s="40"/>
      <c r="AH64" s="40"/>
      <c r="AI64" s="40"/>
      <c r="AJ64" s="40"/>
      <c r="AK64"/>
      <c r="AL64"/>
      <c r="AM64" s="51"/>
      <c r="AP64" s="171"/>
    </row>
    <row r="65" spans="1:41" s="70" customFormat="1" ht="67.5" customHeight="1" thickBot="1" x14ac:dyDescent="0.3">
      <c r="A65" s="798"/>
      <c r="B65" s="767"/>
      <c r="C65" s="799"/>
      <c r="D65" s="763" t="s">
        <v>188</v>
      </c>
      <c r="E65" s="763"/>
      <c r="F65" s="763"/>
      <c r="G65" s="763"/>
      <c r="H65" s="794" t="s">
        <v>203</v>
      </c>
      <c r="I65" s="794"/>
      <c r="J65" s="794"/>
      <c r="K65" s="804"/>
      <c r="L65"/>
      <c r="M65"/>
      <c r="N65"/>
      <c r="O65" s="54"/>
      <c r="P65"/>
      <c r="Q65"/>
      <c r="R65"/>
      <c r="S65"/>
      <c r="T65"/>
      <c r="U65"/>
      <c r="V65" s="40"/>
      <c r="W65" s="26"/>
      <c r="X65" s="26"/>
      <c r="Y65" s="26"/>
      <c r="Z65" s="40"/>
      <c r="AA65" s="40"/>
      <c r="AB65" s="40"/>
      <c r="AC65" s="40"/>
      <c r="AD65" s="40"/>
      <c r="AE65" s="40"/>
      <c r="AF65" s="40"/>
      <c r="AG65" s="40"/>
      <c r="AH65" s="40"/>
      <c r="AI65" s="40"/>
      <c r="AJ65" s="40"/>
      <c r="AK65"/>
      <c r="AL65"/>
      <c r="AM65" s="54"/>
    </row>
    <row r="66" spans="1:41" s="174" customFormat="1" ht="45" customHeight="1" thickBot="1" x14ac:dyDescent="0.3">
      <c r="A66" s="800"/>
      <c r="B66" s="801"/>
      <c r="C66" s="802"/>
      <c r="D66" s="795" t="s">
        <v>272</v>
      </c>
      <c r="E66" s="795"/>
      <c r="F66" s="795"/>
      <c r="G66" s="795"/>
      <c r="H66" s="679" t="s">
        <v>273</v>
      </c>
      <c r="I66" s="679"/>
      <c r="J66" s="779"/>
      <c r="K66" s="805"/>
      <c r="L66" s="166"/>
      <c r="M66" s="166"/>
      <c r="N66" s="166"/>
      <c r="O66" s="172"/>
      <c r="P66" s="166"/>
      <c r="Q66" s="166"/>
      <c r="R66" s="166"/>
      <c r="S66" s="166"/>
      <c r="T66" s="166"/>
      <c r="U66" s="166"/>
      <c r="V66" s="40"/>
      <c r="W66" s="173"/>
      <c r="X66" s="173"/>
      <c r="Y66" s="173"/>
      <c r="Z66" s="40"/>
      <c r="AA66" s="40"/>
      <c r="AB66" s="40"/>
      <c r="AC66" s="40"/>
      <c r="AD66" s="40"/>
      <c r="AE66" s="40"/>
      <c r="AF66" s="40"/>
      <c r="AG66" s="40"/>
      <c r="AH66" s="40"/>
      <c r="AI66" s="40"/>
      <c r="AJ66" s="40"/>
      <c r="AK66" s="166"/>
      <c r="AL66" s="166"/>
      <c r="AM66" s="172"/>
    </row>
    <row r="67" spans="1:41" s="70" customFormat="1" ht="17.25" customHeight="1" x14ac:dyDescent="0.25">
      <c r="A67" s="80"/>
      <c r="B67" s="26"/>
      <c r="C67" s="26"/>
      <c r="D67" s="26"/>
      <c r="E67" s="26"/>
      <c r="F67" s="26"/>
      <c r="G67" s="26"/>
      <c r="H67" s="26"/>
      <c r="I67" s="26"/>
      <c r="J67" s="26"/>
      <c r="K67"/>
      <c r="L67"/>
      <c r="M67"/>
      <c r="N67"/>
      <c r="O67"/>
      <c r="P67"/>
      <c r="Q67"/>
      <c r="R67"/>
      <c r="S67"/>
      <c r="T67"/>
      <c r="U67"/>
      <c r="V67"/>
      <c r="W67"/>
      <c r="X67"/>
      <c r="Y67"/>
      <c r="Z67"/>
      <c r="AA67"/>
      <c r="AB67"/>
      <c r="AC67"/>
      <c r="AD67"/>
      <c r="AE67"/>
      <c r="AF67"/>
      <c r="AG67"/>
      <c r="AH67"/>
      <c r="AI67"/>
      <c r="AJ67"/>
      <c r="AK67"/>
      <c r="AL67"/>
      <c r="AM67"/>
      <c r="AN67"/>
      <c r="AO67"/>
    </row>
    <row r="68" spans="1:41" ht="20.25" customHeight="1" x14ac:dyDescent="0.25">
      <c r="B68" s="761"/>
      <c r="C68" s="761"/>
      <c r="D68" s="761"/>
      <c r="E68" s="761"/>
      <c r="F68" s="762"/>
      <c r="G68" s="762"/>
      <c r="H68" s="762"/>
      <c r="I68" s="762"/>
      <c r="W68" s="26"/>
      <c r="X68" s="26"/>
      <c r="Y68" s="26"/>
    </row>
    <row r="69" spans="1:41" ht="16.5" thickBot="1" x14ac:dyDescent="0.3">
      <c r="W69" s="26"/>
      <c r="X69" s="26"/>
      <c r="Y69" s="26"/>
    </row>
    <row r="70" spans="1:41" ht="15.6" customHeight="1" x14ac:dyDescent="0.25">
      <c r="A70" s="752"/>
      <c r="B70" s="753"/>
      <c r="C70" s="753"/>
      <c r="D70" s="753"/>
      <c r="E70" s="753"/>
      <c r="F70" s="753"/>
      <c r="G70" s="753"/>
      <c r="H70" s="753"/>
      <c r="I70" s="753"/>
      <c r="J70" s="753"/>
      <c r="K70" s="754"/>
      <c r="L70" s="758"/>
      <c r="M70" s="758"/>
      <c r="N70" s="758"/>
      <c r="AN70" t="e">
        <f>#REF!/360</f>
        <v>#REF!</v>
      </c>
    </row>
    <row r="71" spans="1:41" ht="11.25" customHeight="1" x14ac:dyDescent="0.25">
      <c r="A71" s="755"/>
      <c r="B71" s="756"/>
      <c r="C71" s="756"/>
      <c r="D71" s="756"/>
      <c r="E71" s="756"/>
      <c r="F71" s="756"/>
      <c r="G71" s="756"/>
      <c r="H71" s="756"/>
      <c r="I71" s="756"/>
      <c r="J71" s="756"/>
      <c r="K71" s="757"/>
      <c r="L71" s="758"/>
      <c r="M71" s="758"/>
      <c r="N71" s="758"/>
      <c r="X71" s="175">
        <v>1996</v>
      </c>
      <c r="Y71" s="176">
        <v>142125</v>
      </c>
    </row>
    <row r="72" spans="1:41" ht="15.75" customHeight="1" x14ac:dyDescent="0.25">
      <c r="A72" s="755" t="s">
        <v>133</v>
      </c>
      <c r="B72" s="756"/>
      <c r="C72" s="756"/>
      <c r="D72" s="756"/>
      <c r="E72" s="756"/>
      <c r="F72" s="756"/>
      <c r="G72" s="756"/>
      <c r="H72" s="756"/>
      <c r="I72" s="756"/>
      <c r="J72" s="756"/>
      <c r="K72" s="757"/>
      <c r="L72" s="84"/>
      <c r="M72" s="84"/>
      <c r="N72" s="84"/>
      <c r="X72" s="175">
        <v>1997</v>
      </c>
      <c r="Y72" s="176">
        <v>172005</v>
      </c>
    </row>
    <row r="73" spans="1:41" ht="9" customHeight="1" x14ac:dyDescent="0.25">
      <c r="A73" s="755"/>
      <c r="B73" s="756"/>
      <c r="C73" s="756"/>
      <c r="D73" s="756"/>
      <c r="E73" s="756"/>
      <c r="F73" s="756"/>
      <c r="G73" s="756"/>
      <c r="H73" s="756"/>
      <c r="I73" s="756"/>
      <c r="J73" s="756"/>
      <c r="K73" s="757"/>
      <c r="L73" s="84"/>
      <c r="M73" s="84"/>
      <c r="N73" s="84"/>
      <c r="O73" s="11"/>
      <c r="X73" s="56">
        <v>1998</v>
      </c>
      <c r="Y73" s="57">
        <v>203826</v>
      </c>
    </row>
    <row r="74" spans="1:41" ht="56.25" customHeight="1" thickBot="1" x14ac:dyDescent="0.3">
      <c r="A74" s="745" t="s">
        <v>257</v>
      </c>
      <c r="B74" s="746"/>
      <c r="C74" s="746"/>
      <c r="D74" s="746"/>
      <c r="E74" s="747"/>
      <c r="F74" s="747"/>
      <c r="G74" s="747"/>
      <c r="H74" s="747"/>
      <c r="I74" s="747"/>
      <c r="J74" s="747"/>
      <c r="K74" s="748"/>
      <c r="L74" s="85"/>
      <c r="M74" s="85"/>
      <c r="N74" s="85"/>
      <c r="O74" s="11"/>
      <c r="X74" s="58">
        <v>1999</v>
      </c>
      <c r="Y74" s="59">
        <v>236460</v>
      </c>
    </row>
    <row r="75" spans="1:41" ht="39" customHeight="1" thickBot="1" x14ac:dyDescent="0.3">
      <c r="A75" s="745" t="s">
        <v>258</v>
      </c>
      <c r="B75" s="746"/>
      <c r="C75" s="746"/>
      <c r="D75" s="746"/>
      <c r="E75" s="747"/>
      <c r="F75" s="747"/>
      <c r="G75" s="747"/>
      <c r="H75" s="747"/>
      <c r="I75" s="747"/>
      <c r="J75" s="747"/>
      <c r="K75" s="748"/>
      <c r="L75" s="85"/>
      <c r="M75" s="85"/>
      <c r="N75" s="85"/>
      <c r="O75" s="11"/>
      <c r="X75" s="58"/>
      <c r="Y75" s="59"/>
    </row>
    <row r="76" spans="1:41" ht="123.75" customHeight="1" thickBot="1" x14ac:dyDescent="0.3">
      <c r="A76" s="745" t="s">
        <v>190</v>
      </c>
      <c r="B76" s="746"/>
      <c r="C76" s="746"/>
      <c r="D76" s="746"/>
      <c r="E76" s="747" t="s">
        <v>274</v>
      </c>
      <c r="F76" s="747"/>
      <c r="G76" s="747"/>
      <c r="H76" s="747"/>
      <c r="I76" s="747"/>
      <c r="J76" s="747"/>
      <c r="K76" s="748"/>
      <c r="L76" s="86"/>
      <c r="M76" s="86"/>
      <c r="N76" s="86"/>
      <c r="O76" s="11"/>
      <c r="X76" s="58">
        <v>2001</v>
      </c>
      <c r="Y76" s="59">
        <v>286000</v>
      </c>
    </row>
    <row r="77" spans="1:41" ht="18.75" x14ac:dyDescent="0.3">
      <c r="A77" s="749" t="s">
        <v>131</v>
      </c>
      <c r="B77" s="750"/>
      <c r="C77" s="750"/>
      <c r="D77" s="750"/>
      <c r="E77" s="750"/>
      <c r="F77" s="750"/>
      <c r="G77" s="750"/>
      <c r="H77" s="750"/>
      <c r="I77" s="750"/>
      <c r="J77" s="750"/>
      <c r="K77" s="751"/>
      <c r="L77" s="11"/>
      <c r="M77" s="11"/>
      <c r="O77" s="11"/>
      <c r="X77" s="56">
        <v>2002</v>
      </c>
      <c r="Y77" s="57">
        <v>309000</v>
      </c>
    </row>
    <row r="78" spans="1:41" ht="18.75" x14ac:dyDescent="0.3">
      <c r="A78" s="92"/>
      <c r="B78" s="92"/>
      <c r="C78" s="92"/>
      <c r="D78" s="92"/>
      <c r="E78" s="92"/>
      <c r="F78" s="92"/>
      <c r="G78" s="92"/>
      <c r="H78" s="92"/>
      <c r="I78" s="92"/>
      <c r="J78" s="92"/>
      <c r="K78" s="92"/>
      <c r="L78" s="11"/>
      <c r="M78" s="11"/>
      <c r="X78" s="56">
        <v>2006</v>
      </c>
      <c r="Y78" s="57">
        <v>408000</v>
      </c>
    </row>
    <row r="79" spans="1:41" ht="18.75" x14ac:dyDescent="0.3">
      <c r="A79" s="92"/>
      <c r="B79" s="92"/>
      <c r="C79" s="92"/>
      <c r="D79" s="92"/>
      <c r="E79" s="92"/>
      <c r="F79" s="92"/>
      <c r="G79" s="92"/>
      <c r="H79" s="92"/>
      <c r="I79" s="92"/>
      <c r="J79" s="92"/>
      <c r="K79" s="92"/>
      <c r="L79" s="11"/>
      <c r="M79" s="11"/>
      <c r="X79" s="58">
        <v>2007</v>
      </c>
      <c r="Y79" s="59">
        <v>433700</v>
      </c>
    </row>
    <row r="80" spans="1:41" x14ac:dyDescent="0.25">
      <c r="A80" s="11"/>
      <c r="B80" s="11"/>
      <c r="C80" s="11"/>
      <c r="D80" s="11"/>
      <c r="E80" s="11"/>
      <c r="F80" s="11"/>
      <c r="G80" s="11"/>
      <c r="H80" s="11"/>
      <c r="I80" s="11"/>
      <c r="J80" s="11"/>
      <c r="K80" s="11"/>
      <c r="L80" s="11"/>
      <c r="M80" s="11"/>
      <c r="X80" s="56">
        <v>2012</v>
      </c>
      <c r="Y80" s="57">
        <v>566700</v>
      </c>
    </row>
    <row r="81" spans="1:25" x14ac:dyDescent="0.25">
      <c r="A81" s="11"/>
      <c r="B81" s="11"/>
      <c r="C81" s="11"/>
      <c r="D81" s="11"/>
      <c r="E81" s="11"/>
      <c r="F81" s="11"/>
      <c r="G81" s="11"/>
      <c r="H81" s="11"/>
      <c r="I81" s="11"/>
      <c r="J81" s="11"/>
      <c r="K81" s="11"/>
      <c r="L81" s="11"/>
      <c r="M81" s="11"/>
      <c r="X81" s="58">
        <v>2013</v>
      </c>
      <c r="Y81" s="59">
        <v>589500</v>
      </c>
    </row>
    <row r="82" spans="1:25" x14ac:dyDescent="0.25">
      <c r="A82" s="11"/>
      <c r="B82" s="11"/>
      <c r="C82" s="11"/>
      <c r="D82" s="11"/>
      <c r="E82" s="11"/>
      <c r="F82" s="11"/>
      <c r="G82" s="11"/>
      <c r="H82" s="11"/>
      <c r="I82" s="11"/>
      <c r="J82" s="11"/>
      <c r="K82" s="11"/>
      <c r="L82" s="11"/>
      <c r="M82" s="11"/>
      <c r="X82" s="56">
        <v>2014</v>
      </c>
      <c r="Y82" s="57">
        <v>616000</v>
      </c>
    </row>
    <row r="83" spans="1:25" x14ac:dyDescent="0.25">
      <c r="X83" s="58">
        <v>2015</v>
      </c>
      <c r="Y83" s="59">
        <v>644350</v>
      </c>
    </row>
    <row r="84" spans="1:25" x14ac:dyDescent="0.25">
      <c r="X84" s="56">
        <v>2016</v>
      </c>
      <c r="Y84" s="57">
        <v>689455</v>
      </c>
    </row>
    <row r="85" spans="1:25" x14ac:dyDescent="0.25">
      <c r="X85" s="58">
        <v>2017</v>
      </c>
      <c r="Y85" s="59">
        <v>737717</v>
      </c>
    </row>
    <row r="86" spans="1:25" x14ac:dyDescent="0.25">
      <c r="X86" s="56">
        <v>2018</v>
      </c>
      <c r="Y86" s="57">
        <v>781242</v>
      </c>
    </row>
    <row r="87" spans="1:25" x14ac:dyDescent="0.25">
      <c r="X87" s="58">
        <v>2019</v>
      </c>
      <c r="Y87" s="59">
        <v>828116</v>
      </c>
    </row>
    <row r="88" spans="1:25" x14ac:dyDescent="0.25">
      <c r="X88" s="56">
        <v>2020</v>
      </c>
      <c r="Y88" s="57">
        <v>877803</v>
      </c>
    </row>
    <row r="89" spans="1:25" x14ac:dyDescent="0.25">
      <c r="X89" s="58">
        <v>2021</v>
      </c>
      <c r="Y89" s="59">
        <v>908526</v>
      </c>
    </row>
    <row r="90" spans="1:25" x14ac:dyDescent="0.25">
      <c r="X90" s="56">
        <v>2022</v>
      </c>
      <c r="Y90" s="57">
        <v>1000000</v>
      </c>
    </row>
  </sheetData>
  <autoFilter ref="A11:K17" xr:uid="{00000000-0009-0000-0000-000006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6">
    <mergeCell ref="A76:D76"/>
    <mergeCell ref="E76:K76"/>
    <mergeCell ref="A77:K77"/>
    <mergeCell ref="K58:K66"/>
    <mergeCell ref="A70:K71"/>
    <mergeCell ref="L70:N71"/>
    <mergeCell ref="A72:K73"/>
    <mergeCell ref="A74:D74"/>
    <mergeCell ref="E74:K74"/>
    <mergeCell ref="A75:D75"/>
    <mergeCell ref="E75:K75"/>
    <mergeCell ref="W64:Y64"/>
    <mergeCell ref="D65:G65"/>
    <mergeCell ref="H65:J65"/>
    <mergeCell ref="D66:G66"/>
    <mergeCell ref="H66:J66"/>
    <mergeCell ref="B68:E68"/>
    <mergeCell ref="F68:I68"/>
    <mergeCell ref="F61:G61"/>
    <mergeCell ref="H61:J61"/>
    <mergeCell ref="O61:AL61"/>
    <mergeCell ref="A62:C66"/>
    <mergeCell ref="D62:G62"/>
    <mergeCell ref="H62:J62"/>
    <mergeCell ref="D63:G63"/>
    <mergeCell ref="H63:J63"/>
    <mergeCell ref="D64:G64"/>
    <mergeCell ref="H64:J64"/>
    <mergeCell ref="A57:J57"/>
    <mergeCell ref="A58:J58"/>
    <mergeCell ref="A59:C59"/>
    <mergeCell ref="D59:E59"/>
    <mergeCell ref="H59:J59"/>
    <mergeCell ref="A60:C61"/>
    <mergeCell ref="D60:E60"/>
    <mergeCell ref="H60:J60"/>
    <mergeCell ref="D61:E61"/>
    <mergeCell ref="E55:G55"/>
    <mergeCell ref="H55:J55"/>
    <mergeCell ref="K55:M55"/>
    <mergeCell ref="N55:AM55"/>
    <mergeCell ref="A56:J56"/>
    <mergeCell ref="W56:X56"/>
    <mergeCell ref="N53:AM53"/>
    <mergeCell ref="C54:D54"/>
    <mergeCell ref="E54:G54"/>
    <mergeCell ref="H54:J54"/>
    <mergeCell ref="K54:M54"/>
    <mergeCell ref="N54:AM54"/>
    <mergeCell ref="A52:D52"/>
    <mergeCell ref="E52:G52"/>
    <mergeCell ref="H52:J52"/>
    <mergeCell ref="K52:M52"/>
    <mergeCell ref="N52:AM52"/>
    <mergeCell ref="A53:B54"/>
    <mergeCell ref="C53:D53"/>
    <mergeCell ref="E53:G53"/>
    <mergeCell ref="H53:J53"/>
    <mergeCell ref="K53:M53"/>
    <mergeCell ref="A50:D50"/>
    <mergeCell ref="E50:G50"/>
    <mergeCell ref="H50:J50"/>
    <mergeCell ref="K50:M50"/>
    <mergeCell ref="N50:AM50"/>
    <mergeCell ref="A51:D51"/>
    <mergeCell ref="E51:G51"/>
    <mergeCell ref="H51:J51"/>
    <mergeCell ref="K51:M51"/>
    <mergeCell ref="N51:AM51"/>
    <mergeCell ref="A48:D48"/>
    <mergeCell ref="E48:G48"/>
    <mergeCell ref="H48:J48"/>
    <mergeCell ref="K48:M48"/>
    <mergeCell ref="N48:AM48"/>
    <mergeCell ref="A49:D49"/>
    <mergeCell ref="E49:G49"/>
    <mergeCell ref="H49:J49"/>
    <mergeCell ref="K49:M49"/>
    <mergeCell ref="N49:AM49"/>
    <mergeCell ref="A44:D45"/>
    <mergeCell ref="E44:G45"/>
    <mergeCell ref="H44:J45"/>
    <mergeCell ref="K44:M45"/>
    <mergeCell ref="N44:AM45"/>
    <mergeCell ref="A46:D47"/>
    <mergeCell ref="E46:G47"/>
    <mergeCell ref="H46:J47"/>
    <mergeCell ref="K46:M47"/>
    <mergeCell ref="N46:AM47"/>
    <mergeCell ref="A42:D42"/>
    <mergeCell ref="E42:G42"/>
    <mergeCell ref="H42:J42"/>
    <mergeCell ref="K42:M42"/>
    <mergeCell ref="N42:AM42"/>
    <mergeCell ref="A43:D43"/>
    <mergeCell ref="E43:G43"/>
    <mergeCell ref="H43:J43"/>
    <mergeCell ref="K43:M43"/>
    <mergeCell ref="N43:AM43"/>
    <mergeCell ref="A40:D40"/>
    <mergeCell ref="E40:G40"/>
    <mergeCell ref="H40:J40"/>
    <mergeCell ref="K40:M40"/>
    <mergeCell ref="N40:AM40"/>
    <mergeCell ref="A41:D41"/>
    <mergeCell ref="E41:G41"/>
    <mergeCell ref="H41:J41"/>
    <mergeCell ref="K41:M41"/>
    <mergeCell ref="N41:AM41"/>
    <mergeCell ref="A38:D38"/>
    <mergeCell ref="E38:G38"/>
    <mergeCell ref="H38:J38"/>
    <mergeCell ref="K38:M38"/>
    <mergeCell ref="N38:AM38"/>
    <mergeCell ref="A39:D39"/>
    <mergeCell ref="E39:G39"/>
    <mergeCell ref="H39:J39"/>
    <mergeCell ref="K39:M39"/>
    <mergeCell ref="N39:AM39"/>
    <mergeCell ref="A36:D36"/>
    <mergeCell ref="E36:G36"/>
    <mergeCell ref="H36:J36"/>
    <mergeCell ref="K36:M36"/>
    <mergeCell ref="N36:AM36"/>
    <mergeCell ref="A37:D37"/>
    <mergeCell ref="E37:G37"/>
    <mergeCell ref="H37:J37"/>
    <mergeCell ref="K37:M37"/>
    <mergeCell ref="N37:AM37"/>
    <mergeCell ref="A34:D34"/>
    <mergeCell ref="E34:G34"/>
    <mergeCell ref="H34:J34"/>
    <mergeCell ref="K34:M34"/>
    <mergeCell ref="N34:AM34"/>
    <mergeCell ref="A35:D35"/>
    <mergeCell ref="E35:G35"/>
    <mergeCell ref="H35:J35"/>
    <mergeCell ref="K35:M35"/>
    <mergeCell ref="N35:AM35"/>
    <mergeCell ref="A32:J32"/>
    <mergeCell ref="A33:D33"/>
    <mergeCell ref="E33:G33"/>
    <mergeCell ref="H33:J33"/>
    <mergeCell ref="K33:M33"/>
    <mergeCell ref="N33:AM33"/>
    <mergeCell ref="A26:J26"/>
    <mergeCell ref="K26:K29"/>
    <mergeCell ref="A27:J27"/>
    <mergeCell ref="A28:J28"/>
    <mergeCell ref="A29:J29"/>
    <mergeCell ref="A31:J31"/>
    <mergeCell ref="A25:C25"/>
    <mergeCell ref="E25:F25"/>
    <mergeCell ref="I25:J25"/>
    <mergeCell ref="A22:C22"/>
    <mergeCell ref="E22:F22"/>
    <mergeCell ref="I22:J22"/>
    <mergeCell ref="A23:C23"/>
    <mergeCell ref="E23:F23"/>
    <mergeCell ref="I23:J23"/>
    <mergeCell ref="A19:J19"/>
    <mergeCell ref="K19:K24"/>
    <mergeCell ref="A20:C20"/>
    <mergeCell ref="E20:F20"/>
    <mergeCell ref="I20:J20"/>
    <mergeCell ref="A21:C21"/>
    <mergeCell ref="E21:F21"/>
    <mergeCell ref="I21:J21"/>
    <mergeCell ref="A24:C24"/>
    <mergeCell ref="E24:F24"/>
    <mergeCell ref="I24:J24"/>
    <mergeCell ref="A15:B15"/>
    <mergeCell ref="C15:I15"/>
    <mergeCell ref="A16:B16"/>
    <mergeCell ref="C16:I16"/>
    <mergeCell ref="A8:I8"/>
    <mergeCell ref="J8:K8"/>
    <mergeCell ref="A9:I9"/>
    <mergeCell ref="J9:K9"/>
    <mergeCell ref="A11:J11"/>
    <mergeCell ref="K11:K17"/>
    <mergeCell ref="A12:B12"/>
    <mergeCell ref="C12:J12"/>
    <mergeCell ref="A13:B13"/>
    <mergeCell ref="C13:I13"/>
    <mergeCell ref="A17:B17"/>
    <mergeCell ref="C17:I17"/>
    <mergeCell ref="C1:I1"/>
    <mergeCell ref="C2:I4"/>
    <mergeCell ref="A5:K5"/>
    <mergeCell ref="A6:I6"/>
    <mergeCell ref="J6:K6"/>
    <mergeCell ref="A7:I7"/>
    <mergeCell ref="J7:K7"/>
    <mergeCell ref="A14:B14"/>
    <mergeCell ref="C14:I14"/>
  </mergeCells>
  <dataValidations count="8">
    <dataValidation type="list" allowBlank="1" showInputMessage="1" showErrorMessage="1" sqref="M42" xr:uid="{00000000-0002-0000-0600-000000000000}">
      <formula1>#REF!</formula1>
    </dataValidation>
    <dataValidation type="list" allowBlank="1" showInputMessage="1" showErrorMessage="1" sqref="E33:N33" xr:uid="{00000000-0002-0000-0600-000001000000}">
      <formula1>$S$21:$S$38</formula1>
    </dataValidation>
    <dataValidation type="list" allowBlank="1" showInputMessage="1" showErrorMessage="1" sqref="E48:M48 E53:M54 G21:H25 I24:J25" xr:uid="{00000000-0002-0000-0600-000002000000}">
      <formula1>$Q$12:$Q$13</formula1>
    </dataValidation>
    <dataValidation type="list" allowBlank="1" showInputMessage="1" showErrorMessage="1" sqref="D21:D25" xr:uid="{00000000-0002-0000-0600-000003000000}">
      <formula1>$T$12:$T$13</formula1>
    </dataValidation>
    <dataValidation type="list" allowBlank="1" showInputMessage="1" showErrorMessage="1" sqref="E34 H34 N34 K34" xr:uid="{00000000-0002-0000-0600-000004000000}">
      <formula1>$S$15:$S$19</formula1>
    </dataValidation>
    <dataValidation type="list" allowBlank="1" showInputMessage="1" showErrorMessage="1" sqref="J13:J14 N48 L41:N41 N53:N54" xr:uid="{00000000-0002-0000-0600-000005000000}">
      <formula1>CRITERIO</formula1>
    </dataValidation>
    <dataValidation type="list" allowBlank="1" showInputMessage="1" showErrorMessage="1" sqref="I30 J15:J17" xr:uid="{00000000-0002-0000-0600-000006000000}">
      <formula1>$AN$33:$AN$36</formula1>
    </dataValidation>
    <dataValidation type="list" allowBlank="1" showInputMessage="1" showErrorMessage="1" sqref="H67 D67:F67" xr:uid="{00000000-0002-0000-0600-000007000000}">
      <formula1>$AN$33:$AN$34</formula1>
    </dataValidation>
  </dataValidations>
  <pageMargins left="0.25" right="0.25" top="0.75" bottom="0.75" header="0.3" footer="0.3"/>
  <pageSetup paperSize="5" scale="73" fitToHeight="0" orientation="landscape" r:id="rId1"/>
  <rowBreaks count="2" manualBreakCount="2">
    <brk id="30" max="38" man="1"/>
    <brk id="55" max="38" man="1"/>
  </rowBreaks>
  <colBreaks count="1" manualBreakCount="1">
    <brk id="15" max="1048575" man="1"/>
  </col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9"/>
  <sheetViews>
    <sheetView tabSelected="1" zoomScale="90" zoomScaleNormal="90" workbookViewId="0">
      <selection activeCell="I9" sqref="I9"/>
    </sheetView>
  </sheetViews>
  <sheetFormatPr baseColWidth="10" defaultColWidth="11" defaultRowHeight="15" x14ac:dyDescent="0.25"/>
  <cols>
    <col min="1" max="1" width="11" style="177"/>
    <col min="2" max="2" width="18.125" style="177" customWidth="1"/>
    <col min="3" max="3" width="12.625" style="177" customWidth="1"/>
    <col min="4" max="4" width="11" style="177"/>
    <col min="5" max="5" width="12.375" style="177" customWidth="1"/>
    <col min="6" max="7" width="11" style="177"/>
    <col min="8" max="8" width="11" style="178"/>
    <col min="9" max="9" width="60" style="177" customWidth="1"/>
    <col min="10" max="16384" width="11" style="177"/>
  </cols>
  <sheetData>
    <row r="1" spans="1:10" x14ac:dyDescent="0.25">
      <c r="I1" s="179"/>
    </row>
    <row r="2" spans="1:10" x14ac:dyDescent="0.25">
      <c r="A2" s="180" t="s">
        <v>191</v>
      </c>
      <c r="B2" s="181"/>
      <c r="C2" s="181"/>
      <c r="D2" s="182"/>
      <c r="E2" s="182"/>
      <c r="F2" s="182"/>
      <c r="G2" s="182"/>
      <c r="H2" s="183"/>
      <c r="I2" s="184"/>
    </row>
    <row r="3" spans="1:10" ht="25.5" x14ac:dyDescent="0.25">
      <c r="A3" s="185" t="s">
        <v>147</v>
      </c>
      <c r="B3" s="111" t="s">
        <v>148</v>
      </c>
      <c r="C3" s="111" t="s">
        <v>155</v>
      </c>
      <c r="D3" s="186" t="s">
        <v>149</v>
      </c>
      <c r="E3" s="186" t="s">
        <v>150</v>
      </c>
      <c r="F3" s="186" t="s">
        <v>151</v>
      </c>
      <c r="G3" s="186" t="s">
        <v>152</v>
      </c>
      <c r="H3" s="186" t="s">
        <v>153</v>
      </c>
      <c r="I3" s="187" t="s">
        <v>154</v>
      </c>
    </row>
    <row r="4" spans="1:10" ht="82.5" customHeight="1" x14ac:dyDescent="0.25">
      <c r="A4" s="188">
        <v>1</v>
      </c>
      <c r="B4" s="117" t="s">
        <v>259</v>
      </c>
      <c r="C4" s="117" t="s">
        <v>260</v>
      </c>
      <c r="D4" s="189">
        <v>44968</v>
      </c>
      <c r="E4" s="189">
        <v>45532</v>
      </c>
      <c r="F4" s="190">
        <f>E4-D4</f>
        <v>564</v>
      </c>
      <c r="G4" s="191">
        <f>F4/365</f>
        <v>1.5452054794520549</v>
      </c>
      <c r="H4" s="118" t="s">
        <v>261</v>
      </c>
      <c r="I4" s="161" t="s">
        <v>262</v>
      </c>
    </row>
    <row r="5" spans="1:10" ht="56.25" customHeight="1" x14ac:dyDescent="0.25">
      <c r="A5" s="188">
        <v>2</v>
      </c>
      <c r="B5" s="117" t="s">
        <v>263</v>
      </c>
      <c r="C5" s="120" t="s">
        <v>264</v>
      </c>
      <c r="D5" s="189">
        <v>44133</v>
      </c>
      <c r="E5" s="189">
        <v>44614</v>
      </c>
      <c r="F5" s="190">
        <f>E5-D5</f>
        <v>481</v>
      </c>
      <c r="G5" s="191">
        <f>F5/365</f>
        <v>1.3178082191780822</v>
      </c>
      <c r="H5" s="118" t="s">
        <v>261</v>
      </c>
      <c r="I5" s="161" t="s">
        <v>265</v>
      </c>
    </row>
    <row r="6" spans="1:10" ht="53.25" customHeight="1" x14ac:dyDescent="0.25">
      <c r="A6" s="188">
        <v>3</v>
      </c>
      <c r="B6" s="117"/>
      <c r="C6" s="120" t="s">
        <v>266</v>
      </c>
      <c r="D6" s="189">
        <v>44775</v>
      </c>
      <c r="E6" s="189">
        <v>45282</v>
      </c>
      <c r="F6" s="190">
        <f>E6-D6</f>
        <v>507</v>
      </c>
      <c r="G6" s="191">
        <f>F6/365</f>
        <v>1.3890410958904109</v>
      </c>
      <c r="H6" s="118" t="s">
        <v>261</v>
      </c>
      <c r="I6" s="161" t="s">
        <v>265</v>
      </c>
    </row>
    <row r="7" spans="1:10" ht="35.25" customHeight="1" x14ac:dyDescent="0.25">
      <c r="D7" s="835" t="s">
        <v>156</v>
      </c>
      <c r="E7" s="835"/>
      <c r="F7" s="835"/>
      <c r="G7" s="836">
        <f>SUM(G4:G6)</f>
        <v>4.2520547945205482</v>
      </c>
      <c r="H7" s="118" t="s">
        <v>157</v>
      </c>
      <c r="I7" s="192"/>
      <c r="J7" s="193"/>
    </row>
    <row r="9" spans="1:10" x14ac:dyDescent="0.25">
      <c r="G9" s="193"/>
    </row>
  </sheetData>
  <mergeCells count="1">
    <mergeCell ref="D7:F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AT125"/>
  <sheetViews>
    <sheetView showZeros="0" view="pageBreakPreview" topLeftCell="A17" zoomScale="55" zoomScaleNormal="85" zoomScaleSheetLayoutView="55" workbookViewId="0">
      <selection activeCell="C9" sqref="C9:H9"/>
    </sheetView>
  </sheetViews>
  <sheetFormatPr baseColWidth="10" defaultRowHeight="15.75" x14ac:dyDescent="0.25"/>
  <cols>
    <col min="1" max="1" width="13" customWidth="1"/>
    <col min="2" max="2" width="13.5" customWidth="1"/>
    <col min="3" max="3" width="6.875" customWidth="1"/>
    <col min="4" max="4" width="13.875" customWidth="1"/>
    <col min="5" max="5" width="8.875" customWidth="1"/>
    <col min="6" max="6" width="10.625" customWidth="1"/>
    <col min="7" max="7" width="12.5" customWidth="1"/>
    <col min="8" max="8" width="14.5" customWidth="1"/>
    <col min="9" max="9" width="6" customWidth="1"/>
    <col min="10" max="10" width="11.875" customWidth="1"/>
    <col min="11" max="11" width="7.625" customWidth="1"/>
    <col min="12" max="12" width="5" customWidth="1"/>
    <col min="13" max="13" width="18.625" customWidth="1"/>
    <col min="14" max="15" width="9.125" customWidth="1"/>
    <col min="16" max="16" width="13.625" customWidth="1"/>
    <col min="17" max="17" width="9.625" customWidth="1"/>
    <col min="18" max="18" width="8" customWidth="1"/>
    <col min="19" max="19" width="12.875" customWidth="1"/>
    <col min="20" max="20" width="7.625" customWidth="1"/>
    <col min="21" max="21" width="4.625" customWidth="1"/>
    <col min="22" max="22" width="17" customWidth="1"/>
    <col min="23" max="23" width="8.375" customWidth="1"/>
    <col min="24" max="24" width="11.125" hidden="1" customWidth="1"/>
    <col min="25" max="26" width="7.875" hidden="1" customWidth="1"/>
    <col min="27" max="27" width="9.875" hidden="1" customWidth="1"/>
    <col min="28" max="28" width="8.125" hidden="1" customWidth="1"/>
    <col min="29" max="29" width="8" hidden="1" customWidth="1"/>
    <col min="30" max="30" width="12.875" hidden="1" customWidth="1"/>
    <col min="31" max="31" width="11.125" hidden="1" customWidth="1"/>
    <col min="32" max="32" width="18" hidden="1" customWidth="1"/>
    <col min="33" max="34" width="12.875" hidden="1" customWidth="1"/>
    <col min="35" max="35" width="11.5" hidden="1" customWidth="1"/>
    <col min="36" max="36" width="11.375" hidden="1" customWidth="1"/>
    <col min="37" max="37" width="8.375" hidden="1" customWidth="1"/>
    <col min="38" max="38" width="8.125" hidden="1" customWidth="1"/>
    <col min="39" max="39" width="16.875" hidden="1" customWidth="1"/>
    <col min="40" max="40" width="8.62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573" t="s">
        <v>0</v>
      </c>
      <c r="E1" s="574"/>
      <c r="F1" s="574"/>
      <c r="G1" s="574"/>
      <c r="H1" s="574"/>
      <c r="I1" s="574"/>
      <c r="J1" s="574"/>
      <c r="K1" s="574"/>
      <c r="L1" s="574"/>
      <c r="M1" s="574"/>
      <c r="N1" s="574"/>
      <c r="O1" s="574"/>
      <c r="P1" s="574"/>
      <c r="Q1" s="574"/>
      <c r="R1" s="575"/>
      <c r="S1" s="2"/>
      <c r="T1" s="2"/>
      <c r="U1" s="2"/>
      <c r="V1" s="3"/>
    </row>
    <row r="2" spans="1:28" ht="15.6" customHeight="1" x14ac:dyDescent="0.25">
      <c r="A2" s="4"/>
      <c r="B2" s="5"/>
      <c r="C2" s="5"/>
      <c r="D2" s="576" t="s">
        <v>1</v>
      </c>
      <c r="E2" s="577"/>
      <c r="F2" s="577"/>
      <c r="G2" s="577"/>
      <c r="H2" s="577"/>
      <c r="I2" s="577"/>
      <c r="J2" s="577"/>
      <c r="K2" s="577"/>
      <c r="L2" s="577"/>
      <c r="M2" s="577"/>
      <c r="N2" s="577"/>
      <c r="O2" s="577"/>
      <c r="P2" s="577"/>
      <c r="Q2" s="577"/>
      <c r="R2" s="578"/>
      <c r="S2" s="5"/>
      <c r="T2" s="5"/>
      <c r="U2" s="5"/>
      <c r="V2" s="6"/>
    </row>
    <row r="3" spans="1:28" ht="15.6" customHeight="1" x14ac:dyDescent="0.25">
      <c r="A3" s="7"/>
      <c r="B3" s="5"/>
      <c r="C3" s="5"/>
      <c r="D3" s="576"/>
      <c r="E3" s="577"/>
      <c r="F3" s="577"/>
      <c r="G3" s="577"/>
      <c r="H3" s="577"/>
      <c r="I3" s="577"/>
      <c r="J3" s="577"/>
      <c r="K3" s="577"/>
      <c r="L3" s="577"/>
      <c r="M3" s="577"/>
      <c r="N3" s="577"/>
      <c r="O3" s="577"/>
      <c r="P3" s="577"/>
      <c r="Q3" s="577"/>
      <c r="R3" s="578"/>
      <c r="S3" s="5"/>
      <c r="T3" s="5"/>
      <c r="U3" s="5"/>
      <c r="V3" s="6"/>
    </row>
    <row r="4" spans="1:28" ht="16.350000000000001" customHeight="1" x14ac:dyDescent="0.25">
      <c r="A4" s="7"/>
      <c r="B4" s="5"/>
      <c r="C4" s="5"/>
      <c r="D4" s="576"/>
      <c r="E4" s="577"/>
      <c r="F4" s="577"/>
      <c r="G4" s="577"/>
      <c r="H4" s="577"/>
      <c r="I4" s="577"/>
      <c r="J4" s="577"/>
      <c r="K4" s="577"/>
      <c r="L4" s="577"/>
      <c r="M4" s="577"/>
      <c r="N4" s="577"/>
      <c r="O4" s="577"/>
      <c r="P4" s="577"/>
      <c r="Q4" s="577"/>
      <c r="R4" s="578"/>
      <c r="S4" s="5"/>
      <c r="T4" s="5"/>
      <c r="U4" s="5"/>
      <c r="V4" s="6"/>
    </row>
    <row r="5" spans="1:28" ht="15.6" customHeight="1" x14ac:dyDescent="0.25">
      <c r="A5" s="4"/>
      <c r="B5" s="5"/>
      <c r="C5" s="5"/>
      <c r="D5" s="579" t="s">
        <v>2</v>
      </c>
      <c r="E5" s="579"/>
      <c r="F5" s="579"/>
      <c r="G5" s="579"/>
      <c r="H5" s="579"/>
      <c r="I5" s="579"/>
      <c r="J5" s="579"/>
      <c r="K5" s="579"/>
      <c r="L5" s="579"/>
      <c r="M5" s="579"/>
      <c r="N5" s="579"/>
      <c r="O5" s="579"/>
      <c r="P5" s="579"/>
      <c r="Q5" s="579"/>
      <c r="R5" s="579"/>
      <c r="S5" s="5"/>
      <c r="T5" s="5"/>
      <c r="U5" s="5"/>
      <c r="V5" s="6"/>
      <c r="AA5" t="s">
        <v>3</v>
      </c>
      <c r="AB5" t="s">
        <v>4</v>
      </c>
    </row>
    <row r="6" spans="1:28" ht="16.350000000000001" customHeight="1" thickBot="1" x14ac:dyDescent="0.3">
      <c r="A6" s="8"/>
      <c r="B6" s="9"/>
      <c r="C6" s="9"/>
      <c r="D6" s="580"/>
      <c r="E6" s="580"/>
      <c r="F6" s="580"/>
      <c r="G6" s="580"/>
      <c r="H6" s="580"/>
      <c r="I6" s="580"/>
      <c r="J6" s="580"/>
      <c r="K6" s="580"/>
      <c r="L6" s="580"/>
      <c r="M6" s="580"/>
      <c r="N6" s="580"/>
      <c r="O6" s="580"/>
      <c r="P6" s="580"/>
      <c r="Q6" s="580"/>
      <c r="R6" s="580"/>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546" t="s">
        <v>9</v>
      </c>
      <c r="B8" s="547"/>
      <c r="C8" s="547"/>
      <c r="D8" s="547"/>
      <c r="E8" s="547"/>
      <c r="F8" s="548"/>
      <c r="G8" s="581"/>
      <c r="H8" s="582"/>
      <c r="I8"/>
      <c r="J8"/>
      <c r="K8" s="535" t="s">
        <v>10</v>
      </c>
      <c r="L8" s="537"/>
      <c r="M8" s="537"/>
      <c r="N8" s="537"/>
      <c r="O8" s="537"/>
      <c r="P8" s="537"/>
      <c r="Q8" s="537"/>
      <c r="R8" s="537"/>
      <c r="S8" s="537"/>
      <c r="T8" s="537"/>
      <c r="U8" s="537"/>
      <c r="V8" s="539"/>
      <c r="W8"/>
      <c r="X8"/>
    </row>
    <row r="9" spans="1:28" ht="18.75" x14ac:dyDescent="0.3">
      <c r="A9" s="567" t="s">
        <v>11</v>
      </c>
      <c r="B9" s="568"/>
      <c r="C9" s="806"/>
      <c r="D9" s="806"/>
      <c r="E9" s="806"/>
      <c r="F9" s="806"/>
      <c r="G9" s="806"/>
      <c r="H9" s="807"/>
      <c r="K9" s="515" t="s">
        <v>12</v>
      </c>
      <c r="L9" s="516"/>
      <c r="M9" s="516"/>
      <c r="N9" s="516"/>
      <c r="O9" s="516"/>
      <c r="P9" s="516"/>
      <c r="Q9" s="571">
        <v>6624125117</v>
      </c>
      <c r="R9" s="571"/>
      <c r="S9" s="571"/>
      <c r="T9" s="571"/>
      <c r="U9" s="571"/>
      <c r="V9" s="572"/>
      <c r="Y9" t="s">
        <v>5</v>
      </c>
      <c r="AA9" t="s">
        <v>5</v>
      </c>
      <c r="AB9" t="s">
        <v>6</v>
      </c>
    </row>
    <row r="10" spans="1:28" x14ac:dyDescent="0.25">
      <c r="A10" s="560" t="s">
        <v>13</v>
      </c>
      <c r="B10" s="561"/>
      <c r="C10" s="564"/>
      <c r="D10" s="565"/>
      <c r="E10" s="565"/>
      <c r="F10" s="566"/>
      <c r="G10" s="12" t="s">
        <v>14</v>
      </c>
      <c r="H10" s="13"/>
      <c r="K10" s="515" t="s">
        <v>15</v>
      </c>
      <c r="L10" s="516"/>
      <c r="M10" s="516"/>
      <c r="N10" s="516"/>
      <c r="O10" s="516"/>
      <c r="P10" s="516"/>
      <c r="Q10" s="571">
        <f>+'[1]HISTORICO SMMLV'!C44</f>
        <v>908526</v>
      </c>
      <c r="R10" s="571"/>
      <c r="S10" s="571"/>
      <c r="T10" s="571"/>
      <c r="U10" s="571"/>
      <c r="V10" s="572"/>
      <c r="Y10" t="s">
        <v>16</v>
      </c>
      <c r="AA10" t="s">
        <v>7</v>
      </c>
      <c r="AB10" t="s">
        <v>8</v>
      </c>
    </row>
    <row r="11" spans="1:28" x14ac:dyDescent="0.25">
      <c r="A11" s="560" t="s">
        <v>17</v>
      </c>
      <c r="B11" s="561"/>
      <c r="C11" s="564"/>
      <c r="D11" s="565"/>
      <c r="E11" s="565"/>
      <c r="F11" s="566"/>
      <c r="G11" s="12" t="s">
        <v>14</v>
      </c>
      <c r="H11" s="13"/>
      <c r="K11" s="515" t="s">
        <v>18</v>
      </c>
      <c r="L11" s="516"/>
      <c r="M11" s="516"/>
      <c r="N11" s="516"/>
      <c r="O11" s="516"/>
      <c r="P11" s="516"/>
      <c r="Q11" s="541">
        <f>+Q9/Q10</f>
        <v>7291.0682985407129</v>
      </c>
      <c r="R11" s="541"/>
      <c r="S11" s="541"/>
      <c r="T11" s="541"/>
      <c r="U11" s="541"/>
      <c r="V11" s="542"/>
    </row>
    <row r="12" spans="1:28" x14ac:dyDescent="0.25">
      <c r="A12" s="560" t="s">
        <v>19</v>
      </c>
      <c r="B12" s="561"/>
      <c r="C12" s="504"/>
      <c r="D12" s="504"/>
      <c r="E12" s="504"/>
      <c r="F12" s="504"/>
      <c r="G12" s="504"/>
      <c r="H12" s="505"/>
      <c r="K12" s="515" t="s">
        <v>20</v>
      </c>
      <c r="L12" s="516"/>
      <c r="M12" s="516"/>
      <c r="N12" s="516"/>
      <c r="O12" s="516"/>
      <c r="P12" s="516"/>
      <c r="Q12" s="541">
        <v>3940</v>
      </c>
      <c r="R12" s="541"/>
      <c r="S12" s="541"/>
      <c r="T12" s="541"/>
      <c r="U12" s="541"/>
      <c r="V12" s="542"/>
      <c r="AA12" t="s">
        <v>21</v>
      </c>
    </row>
    <row r="13" spans="1:28" ht="16.5" thickBot="1" x14ac:dyDescent="0.3">
      <c r="A13" s="560" t="s">
        <v>22</v>
      </c>
      <c r="B13" s="561"/>
      <c r="C13" s="504"/>
      <c r="D13" s="504"/>
      <c r="E13" s="504"/>
      <c r="F13" s="504"/>
      <c r="G13" s="504"/>
      <c r="H13" s="505"/>
      <c r="K13" s="526" t="s">
        <v>23</v>
      </c>
      <c r="L13" s="528"/>
      <c r="M13" s="528"/>
      <c r="N13" s="528"/>
      <c r="O13" s="528"/>
      <c r="P13" s="528"/>
      <c r="Q13" s="562">
        <v>44432</v>
      </c>
      <c r="R13" s="562"/>
      <c r="S13" s="562"/>
      <c r="T13" s="562"/>
      <c r="U13" s="562"/>
      <c r="V13" s="563"/>
      <c r="AA13">
        <f>+A19</f>
        <v>0</v>
      </c>
    </row>
    <row r="14" spans="1:28" ht="15.6" customHeight="1" x14ac:dyDescent="0.25">
      <c r="A14" s="560" t="s">
        <v>24</v>
      </c>
      <c r="B14" s="561"/>
      <c r="C14" s="504"/>
      <c r="D14" s="504"/>
      <c r="E14" s="504"/>
      <c r="F14" s="504"/>
      <c r="G14" s="504"/>
      <c r="H14" s="505"/>
      <c r="AA14">
        <f>+A20</f>
        <v>0</v>
      </c>
    </row>
    <row r="15" spans="1:28" ht="16.5" thickBot="1" x14ac:dyDescent="0.3">
      <c r="A15" s="543" t="s">
        <v>25</v>
      </c>
      <c r="B15" s="544"/>
      <c r="C15" s="524"/>
      <c r="D15" s="524"/>
      <c r="E15" s="524"/>
      <c r="F15" s="524"/>
      <c r="G15" s="524"/>
      <c r="H15" s="545"/>
      <c r="AA15">
        <f>+A21</f>
        <v>0</v>
      </c>
    </row>
    <row r="16" spans="1:28" ht="16.5" thickBot="1" x14ac:dyDescent="0.3">
      <c r="AA16">
        <f>+A22</f>
        <v>0</v>
      </c>
    </row>
    <row r="17" spans="1:46" ht="19.5" thickBot="1" x14ac:dyDescent="0.35">
      <c r="A17" s="546" t="s">
        <v>26</v>
      </c>
      <c r="B17" s="547"/>
      <c r="C17" s="547"/>
      <c r="D17" s="547"/>
      <c r="E17" s="547"/>
      <c r="F17" s="548"/>
      <c r="G17" s="549" t="str">
        <f>+IF(SUM(E19:F23)=100%,"CUMPLE", " ")</f>
        <v xml:space="preserve"> </v>
      </c>
      <c r="H17" s="550"/>
      <c r="K17" s="535" t="s">
        <v>27</v>
      </c>
      <c r="L17" s="536"/>
      <c r="M17" s="537"/>
      <c r="N17" s="537"/>
      <c r="O17" s="537"/>
      <c r="P17" s="537"/>
      <c r="Q17" s="537"/>
      <c r="R17" s="537"/>
      <c r="S17" s="537"/>
      <c r="T17" s="537"/>
      <c r="U17" s="538"/>
      <c r="V17" s="539"/>
      <c r="AA17">
        <f>+A23</f>
        <v>0</v>
      </c>
    </row>
    <row r="18" spans="1:46" ht="33.6" customHeight="1" x14ac:dyDescent="0.25">
      <c r="A18" s="551" t="s">
        <v>21</v>
      </c>
      <c r="B18" s="552"/>
      <c r="C18" s="552"/>
      <c r="D18" s="14" t="s">
        <v>4</v>
      </c>
      <c r="E18" s="552" t="s">
        <v>28</v>
      </c>
      <c r="F18" s="552"/>
      <c r="G18" s="15" t="s">
        <v>14</v>
      </c>
      <c r="H18" s="15" t="s">
        <v>29</v>
      </c>
      <c r="K18" s="808" t="s">
        <v>30</v>
      </c>
      <c r="L18" s="809"/>
      <c r="M18" s="809"/>
      <c r="N18" s="809"/>
      <c r="O18" s="809"/>
      <c r="P18" s="809"/>
      <c r="Q18" s="809"/>
      <c r="R18" s="809"/>
      <c r="S18" s="809"/>
      <c r="T18" s="809"/>
      <c r="U18" s="809"/>
      <c r="V18" s="810"/>
    </row>
    <row r="19" spans="1:46" ht="16.5" thickBot="1" x14ac:dyDescent="0.3">
      <c r="A19" s="814"/>
      <c r="B19" s="815"/>
      <c r="C19" s="815"/>
      <c r="D19" s="16"/>
      <c r="E19" s="534"/>
      <c r="F19" s="559"/>
      <c r="G19" s="16"/>
      <c r="H19" s="17"/>
      <c r="K19" s="811"/>
      <c r="L19" s="812"/>
      <c r="M19" s="812"/>
      <c r="N19" s="812"/>
      <c r="O19" s="812"/>
      <c r="P19" s="812"/>
      <c r="Q19" s="812"/>
      <c r="R19" s="812"/>
      <c r="S19" s="812"/>
      <c r="T19" s="812"/>
      <c r="U19" s="812"/>
      <c r="V19" s="813"/>
      <c r="AA19" t="s">
        <v>31</v>
      </c>
      <c r="AD19" t="s">
        <v>32</v>
      </c>
    </row>
    <row r="20" spans="1:46" ht="16.5" thickBot="1" x14ac:dyDescent="0.3">
      <c r="A20" s="814"/>
      <c r="B20" s="815"/>
      <c r="C20" s="815"/>
      <c r="D20" s="16"/>
      <c r="E20" s="534"/>
      <c r="F20" s="534"/>
      <c r="G20" s="16"/>
      <c r="H20" s="17"/>
      <c r="X20" s="18"/>
      <c r="AA20" t="s">
        <v>33</v>
      </c>
      <c r="AD20" t="s">
        <v>34</v>
      </c>
      <c r="AT20" t="s">
        <v>35</v>
      </c>
    </row>
    <row r="21" spans="1:46" ht="18.75" x14ac:dyDescent="0.3">
      <c r="A21" s="814"/>
      <c r="B21" s="815"/>
      <c r="C21" s="815"/>
      <c r="D21" s="19"/>
      <c r="E21" s="534"/>
      <c r="F21" s="534"/>
      <c r="G21" s="16"/>
      <c r="H21" s="17"/>
      <c r="K21" s="535" t="s">
        <v>36</v>
      </c>
      <c r="L21" s="536"/>
      <c r="M21" s="537"/>
      <c r="N21" s="537"/>
      <c r="O21" s="537"/>
      <c r="P21" s="537"/>
      <c r="Q21" s="537"/>
      <c r="R21" s="537"/>
      <c r="S21" s="537"/>
      <c r="T21" s="537"/>
      <c r="U21" s="538"/>
      <c r="V21" s="539"/>
      <c r="AA21" t="s">
        <v>37</v>
      </c>
    </row>
    <row r="22" spans="1:46" x14ac:dyDescent="0.25">
      <c r="A22" s="814"/>
      <c r="B22" s="815"/>
      <c r="C22" s="815"/>
      <c r="D22" s="19"/>
      <c r="E22" s="534"/>
      <c r="F22" s="534"/>
      <c r="G22" s="16"/>
      <c r="H22" s="17"/>
      <c r="K22" s="515" t="s">
        <v>38</v>
      </c>
      <c r="L22" s="540"/>
      <c r="M22" s="516"/>
      <c r="N22" s="516"/>
      <c r="O22" s="516"/>
      <c r="P22" s="516"/>
      <c r="Q22" s="541">
        <f>+Q11*0.7</f>
        <v>5103.7478089784991</v>
      </c>
      <c r="R22" s="541"/>
      <c r="S22" s="541"/>
      <c r="T22" s="541"/>
      <c r="U22" s="541"/>
      <c r="V22" s="542"/>
      <c r="AA22" t="s">
        <v>39</v>
      </c>
    </row>
    <row r="23" spans="1:46" ht="16.5" thickBot="1" x14ac:dyDescent="0.3">
      <c r="A23" s="816"/>
      <c r="B23" s="817"/>
      <c r="C23" s="817"/>
      <c r="D23" s="20"/>
      <c r="E23" s="525"/>
      <c r="F23" s="525"/>
      <c r="G23" s="21"/>
      <c r="H23" s="22"/>
      <c r="K23" s="526" t="s">
        <v>40</v>
      </c>
      <c r="L23" s="527"/>
      <c r="M23" s="528"/>
      <c r="N23" s="528"/>
      <c r="O23" s="528"/>
      <c r="P23" s="528"/>
      <c r="Q23" s="529">
        <f>+Q12*0.8</f>
        <v>3152</v>
      </c>
      <c r="R23" s="529"/>
      <c r="S23" s="529"/>
      <c r="T23" s="529"/>
      <c r="U23" s="529"/>
      <c r="V23" s="530"/>
      <c r="AA23" t="s">
        <v>41</v>
      </c>
    </row>
    <row r="24" spans="1:46" ht="16.5" thickBot="1" x14ac:dyDescent="0.3">
      <c r="A24" s="294"/>
      <c r="B24" s="294"/>
      <c r="C24" s="294"/>
      <c r="AA24" t="s">
        <v>42</v>
      </c>
    </row>
    <row r="25" spans="1:46" s="23" customFormat="1" ht="21.75" thickBot="1" x14ac:dyDescent="0.4">
      <c r="A25" s="531" t="s">
        <v>43</v>
      </c>
      <c r="B25" s="532"/>
      <c r="C25" s="532"/>
      <c r="D25" s="532"/>
      <c r="E25" s="532"/>
      <c r="F25" s="532"/>
      <c r="G25" s="532"/>
      <c r="H25" s="532"/>
      <c r="I25" s="532"/>
      <c r="J25" s="532"/>
      <c r="K25" s="532"/>
      <c r="L25" s="532"/>
      <c r="M25" s="532"/>
      <c r="N25" s="532"/>
      <c r="O25" s="532"/>
      <c r="P25" s="532"/>
      <c r="Q25" s="532"/>
      <c r="R25" s="532"/>
      <c r="S25" s="532"/>
      <c r="T25" s="532"/>
      <c r="U25" s="532"/>
      <c r="V25" s="533"/>
      <c r="AA25" t="s">
        <v>44</v>
      </c>
    </row>
    <row r="26" spans="1:46" ht="27.6" customHeight="1" thickBot="1" x14ac:dyDescent="0.3">
      <c r="A26" s="521" t="s">
        <v>45</v>
      </c>
      <c r="B26" s="522"/>
      <c r="C26" s="522"/>
      <c r="D26" s="522"/>
      <c r="E26" s="518" t="s">
        <v>31</v>
      </c>
      <c r="F26" s="519"/>
      <c r="G26" s="520"/>
      <c r="H26" s="518" t="s">
        <v>33</v>
      </c>
      <c r="I26" s="519"/>
      <c r="J26" s="520"/>
      <c r="K26" s="518" t="s">
        <v>37</v>
      </c>
      <c r="L26" s="519"/>
      <c r="M26" s="520"/>
      <c r="N26" s="518" t="s">
        <v>39</v>
      </c>
      <c r="O26" s="519"/>
      <c r="P26" s="520"/>
      <c r="Q26" s="518" t="s">
        <v>41</v>
      </c>
      <c r="R26" s="519"/>
      <c r="S26" s="520"/>
      <c r="T26" s="518" t="s">
        <v>42</v>
      </c>
      <c r="U26" s="519"/>
      <c r="V26" s="520"/>
      <c r="AA26" t="s">
        <v>46</v>
      </c>
    </row>
    <row r="27" spans="1:46" x14ac:dyDescent="0.25">
      <c r="A27" s="515" t="s">
        <v>47</v>
      </c>
      <c r="B27" s="516"/>
      <c r="C27" s="516"/>
      <c r="D27" s="517"/>
      <c r="E27" s="818"/>
      <c r="F27" s="819"/>
      <c r="G27" s="820"/>
      <c r="H27" s="818"/>
      <c r="I27" s="819"/>
      <c r="J27" s="820"/>
      <c r="K27" s="818"/>
      <c r="L27" s="819"/>
      <c r="M27" s="820"/>
      <c r="N27" s="818"/>
      <c r="O27" s="819"/>
      <c r="P27" s="820"/>
      <c r="Q27" s="818"/>
      <c r="R27" s="819"/>
      <c r="S27" s="820"/>
      <c r="T27" s="818"/>
      <c r="U27" s="819"/>
      <c r="V27" s="820"/>
      <c r="AA27" t="s">
        <v>48</v>
      </c>
    </row>
    <row r="28" spans="1:46" x14ac:dyDescent="0.25">
      <c r="A28" s="515" t="s">
        <v>49</v>
      </c>
      <c r="B28" s="516"/>
      <c r="C28" s="516"/>
      <c r="D28" s="517"/>
      <c r="E28" s="512"/>
      <c r="F28" s="513"/>
      <c r="G28" s="514"/>
      <c r="H28" s="512"/>
      <c r="I28" s="513"/>
      <c r="J28" s="514"/>
      <c r="K28" s="512"/>
      <c r="L28" s="513"/>
      <c r="M28" s="514"/>
      <c r="N28" s="512"/>
      <c r="O28" s="513"/>
      <c r="P28" s="514"/>
      <c r="Q28" s="512"/>
      <c r="R28" s="513"/>
      <c r="S28" s="514"/>
      <c r="T28" s="512"/>
      <c r="U28" s="513"/>
      <c r="V28" s="514"/>
      <c r="AA28" t="s">
        <v>50</v>
      </c>
    </row>
    <row r="29" spans="1:46" x14ac:dyDescent="0.25">
      <c r="A29" s="515" t="s">
        <v>51</v>
      </c>
      <c r="B29" s="516"/>
      <c r="C29" s="516"/>
      <c r="D29" s="517"/>
      <c r="E29" s="509"/>
      <c r="F29" s="510"/>
      <c r="G29" s="511"/>
      <c r="H29" s="509"/>
      <c r="I29" s="510"/>
      <c r="J29" s="511"/>
      <c r="K29" s="509"/>
      <c r="L29" s="510"/>
      <c r="M29" s="511"/>
      <c r="N29" s="509"/>
      <c r="O29" s="510"/>
      <c r="P29" s="511"/>
      <c r="Q29" s="509"/>
      <c r="R29" s="510"/>
      <c r="S29" s="511"/>
      <c r="T29" s="509"/>
      <c r="U29" s="510"/>
      <c r="V29" s="511"/>
      <c r="AA29" t="s">
        <v>52</v>
      </c>
    </row>
    <row r="30" spans="1:46" x14ac:dyDescent="0.25">
      <c r="A30" s="500" t="s">
        <v>53</v>
      </c>
      <c r="B30" s="501"/>
      <c r="C30" s="501"/>
      <c r="D30" s="502"/>
      <c r="E30" s="503"/>
      <c r="F30" s="504"/>
      <c r="G30" s="505"/>
      <c r="H30" s="503"/>
      <c r="I30" s="504"/>
      <c r="J30" s="505"/>
      <c r="K30" s="503"/>
      <c r="L30" s="504"/>
      <c r="M30" s="505"/>
      <c r="N30" s="503"/>
      <c r="O30" s="504"/>
      <c r="P30" s="505"/>
      <c r="Q30" s="503"/>
      <c r="R30" s="504"/>
      <c r="S30" s="505"/>
      <c r="T30" s="503"/>
      <c r="U30" s="504"/>
      <c r="V30" s="505"/>
      <c r="AA30" t="s">
        <v>54</v>
      </c>
    </row>
    <row r="31" spans="1:46" x14ac:dyDescent="0.25">
      <c r="A31" s="500" t="s">
        <v>55</v>
      </c>
      <c r="B31" s="501"/>
      <c r="C31" s="501"/>
      <c r="D31" s="502"/>
      <c r="E31" s="506"/>
      <c r="F31" s="507"/>
      <c r="G31" s="508"/>
      <c r="H31" s="506"/>
      <c r="I31" s="507"/>
      <c r="J31" s="508"/>
      <c r="K31" s="509"/>
      <c r="L31" s="510"/>
      <c r="M31" s="511"/>
      <c r="N31" s="509"/>
      <c r="O31" s="510"/>
      <c r="P31" s="511"/>
      <c r="Q31" s="509"/>
      <c r="R31" s="510"/>
      <c r="S31" s="511"/>
      <c r="T31" s="509"/>
      <c r="U31" s="510"/>
      <c r="V31" s="511"/>
    </row>
    <row r="32" spans="1:46" x14ac:dyDescent="0.25">
      <c r="A32" s="500" t="s">
        <v>56</v>
      </c>
      <c r="B32" s="501"/>
      <c r="C32" s="501"/>
      <c r="D32" s="502"/>
      <c r="E32" s="495">
        <f>+IF(ISBLANK(E31),0,E29/E31)</f>
        <v>0</v>
      </c>
      <c r="F32" s="302"/>
      <c r="G32" s="496"/>
      <c r="H32" s="495">
        <f>+IF(ISBLANK(H31),0,H29/H31)</f>
        <v>0</v>
      </c>
      <c r="I32" s="302"/>
      <c r="J32" s="496"/>
      <c r="K32" s="495">
        <f>+IF(ISBLANK(K31),0,K29/K31)</f>
        <v>0</v>
      </c>
      <c r="L32" s="302"/>
      <c r="M32" s="496"/>
      <c r="N32" s="495">
        <f>+IF(ISBLANK(N31),0,N29/N31)</f>
        <v>0</v>
      </c>
      <c r="O32" s="302"/>
      <c r="P32" s="496"/>
      <c r="Q32" s="495">
        <f>+IF(ISBLANK(Q31),0,Q29/Q31)</f>
        <v>0</v>
      </c>
      <c r="R32" s="302"/>
      <c r="S32" s="496"/>
      <c r="T32" s="495">
        <f>+IF(ISBLANK(T31),0,T29/T31)</f>
        <v>0</v>
      </c>
      <c r="U32" s="302"/>
      <c r="V32" s="496"/>
      <c r="AA32" s="294" t="s">
        <v>57</v>
      </c>
      <c r="AB32" s="294"/>
      <c r="AC32" s="294"/>
      <c r="AD32" s="294"/>
      <c r="AE32" s="294"/>
      <c r="AF32" s="294"/>
      <c r="AG32" s="294"/>
      <c r="AH32" s="294"/>
    </row>
    <row r="33" spans="1:34" ht="16.5" thickBot="1" x14ac:dyDescent="0.3">
      <c r="A33" s="497" t="s">
        <v>58</v>
      </c>
      <c r="B33" s="498"/>
      <c r="C33" s="498"/>
      <c r="D33" s="499"/>
      <c r="E33" s="443"/>
      <c r="F33" s="444"/>
      <c r="G33" s="445"/>
      <c r="H33" s="443"/>
      <c r="I33" s="444"/>
      <c r="J33" s="445"/>
      <c r="K33" s="443"/>
      <c r="L33" s="444"/>
      <c r="M33" s="445"/>
      <c r="N33" s="443"/>
      <c r="O33" s="444"/>
      <c r="P33" s="445"/>
      <c r="Q33" s="443"/>
      <c r="R33" s="444"/>
      <c r="S33" s="445"/>
      <c r="T33" s="443"/>
      <c r="U33" s="444"/>
      <c r="V33" s="445"/>
      <c r="AA33" s="24" t="s">
        <v>59</v>
      </c>
      <c r="AB33" s="24" t="s">
        <v>5</v>
      </c>
      <c r="AC33" s="24">
        <f>+IF($AB$33=E35,1,0)</f>
        <v>0</v>
      </c>
      <c r="AD33" s="24">
        <f>+IF($AB$33=H35,1,0)</f>
        <v>0</v>
      </c>
      <c r="AE33" s="24">
        <f>+IF($AB$33=K35,1,0)</f>
        <v>0</v>
      </c>
      <c r="AF33" s="24">
        <f>+IF($AB$33=N35,1,0)</f>
        <v>0</v>
      </c>
      <c r="AG33" s="24">
        <f>+IF($AB$33=Q35,1,0)</f>
        <v>0</v>
      </c>
      <c r="AH33" s="24">
        <f>+IF($AB$33=T35,1,0)</f>
        <v>0</v>
      </c>
    </row>
    <row r="34" spans="1:34" ht="16.350000000000001" customHeight="1" thickBot="1" x14ac:dyDescent="0.3">
      <c r="A34" s="485"/>
      <c r="B34" s="486"/>
      <c r="C34" s="486"/>
      <c r="D34" s="487"/>
      <c r="E34" s="398"/>
      <c r="F34" s="399"/>
      <c r="G34" s="400"/>
      <c r="H34" s="398"/>
      <c r="I34" s="399"/>
      <c r="J34" s="400"/>
      <c r="K34" s="398"/>
      <c r="L34" s="399"/>
      <c r="M34" s="400"/>
      <c r="N34" s="398"/>
      <c r="O34" s="399"/>
      <c r="P34" s="400"/>
      <c r="Q34" s="398"/>
      <c r="R34" s="399"/>
      <c r="S34" s="400"/>
      <c r="T34" s="398"/>
      <c r="U34" s="399"/>
      <c r="V34" s="400"/>
    </row>
    <row r="35" spans="1:34" x14ac:dyDescent="0.25">
      <c r="A35" s="352" t="s">
        <v>60</v>
      </c>
      <c r="B35" s="355" t="s">
        <v>61</v>
      </c>
      <c r="C35" s="355"/>
      <c r="D35" s="488"/>
      <c r="E35" s="489"/>
      <c r="F35" s="490"/>
      <c r="G35" s="491"/>
      <c r="H35" s="489"/>
      <c r="I35" s="490"/>
      <c r="J35" s="491"/>
      <c r="K35" s="489"/>
      <c r="L35" s="490"/>
      <c r="M35" s="491"/>
      <c r="N35" s="489"/>
      <c r="O35" s="490"/>
      <c r="P35" s="491"/>
      <c r="Q35" s="489"/>
      <c r="R35" s="490"/>
      <c r="S35" s="491"/>
      <c r="T35" s="489"/>
      <c r="U35" s="490"/>
      <c r="V35" s="491"/>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354"/>
      <c r="B36" s="358"/>
      <c r="C36" s="358"/>
      <c r="D36" s="359"/>
      <c r="E36" s="492"/>
      <c r="F36" s="493"/>
      <c r="G36" s="494"/>
      <c r="H36" s="443"/>
      <c r="I36" s="444"/>
      <c r="J36" s="445"/>
      <c r="K36" s="443"/>
      <c r="L36" s="444"/>
      <c r="M36" s="445"/>
      <c r="N36" s="443"/>
      <c r="O36" s="444"/>
      <c r="P36" s="445"/>
      <c r="Q36" s="443"/>
      <c r="R36" s="444"/>
      <c r="S36" s="445"/>
      <c r="T36" s="443"/>
      <c r="U36" s="444"/>
      <c r="V36" s="445"/>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485"/>
      <c r="B37" s="486"/>
      <c r="C37" s="486"/>
      <c r="D37" s="487"/>
      <c r="E37" s="479"/>
      <c r="F37" s="480"/>
      <c r="G37" s="481"/>
      <c r="H37" s="479"/>
      <c r="I37" s="480"/>
      <c r="J37" s="481"/>
      <c r="K37" s="479"/>
      <c r="L37" s="480"/>
      <c r="M37" s="481"/>
      <c r="N37" s="479"/>
      <c r="O37" s="480"/>
      <c r="P37" s="481"/>
      <c r="Q37" s="479"/>
      <c r="R37" s="480"/>
      <c r="S37" s="481"/>
      <c r="T37" s="479"/>
      <c r="U37" s="480"/>
      <c r="V37" s="481"/>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482" t="s">
        <v>65</v>
      </c>
      <c r="B38" s="374" t="s">
        <v>66</v>
      </c>
      <c r="C38" s="375"/>
      <c r="D38" s="375"/>
      <c r="E38" s="476"/>
      <c r="F38" s="477"/>
      <c r="G38" s="478"/>
      <c r="H38" s="476"/>
      <c r="I38" s="477"/>
      <c r="J38" s="478"/>
      <c r="K38" s="476"/>
      <c r="L38" s="477"/>
      <c r="M38" s="478"/>
      <c r="N38" s="476"/>
      <c r="O38" s="477"/>
      <c r="P38" s="478"/>
      <c r="Q38" s="476"/>
      <c r="R38" s="477"/>
      <c r="S38" s="478"/>
      <c r="T38" s="476"/>
      <c r="U38" s="477"/>
      <c r="V38" s="478"/>
      <c r="AA38" s="396" t="s">
        <v>67</v>
      </c>
      <c r="AB38" s="396"/>
      <c r="AC38" s="24">
        <f t="shared" ref="AC38:AH38" si="0">+IF((AC35+AC36+AC37=3),1,0)</f>
        <v>0</v>
      </c>
      <c r="AD38" s="24">
        <f t="shared" si="0"/>
        <v>0</v>
      </c>
      <c r="AE38" s="24">
        <f t="shared" si="0"/>
        <v>0</v>
      </c>
      <c r="AF38" s="24">
        <f t="shared" si="0"/>
        <v>0</v>
      </c>
      <c r="AG38" s="24">
        <f t="shared" si="0"/>
        <v>0</v>
      </c>
      <c r="AH38" s="24">
        <f t="shared" si="0"/>
        <v>0</v>
      </c>
    </row>
    <row r="39" spans="1:34" x14ac:dyDescent="0.25">
      <c r="A39" s="483"/>
      <c r="B39" s="377"/>
      <c r="C39" s="378"/>
      <c r="D39" s="378"/>
      <c r="E39" s="470" t="str">
        <f>+IF(($Q$13-E38&lt;236),"CUMPLE","")</f>
        <v/>
      </c>
      <c r="F39" s="471"/>
      <c r="G39" s="472"/>
      <c r="H39" s="475" t="str">
        <f>+IF(($Q$13-H38&lt;236),"CUMPLE","")</f>
        <v/>
      </c>
      <c r="I39" s="365"/>
      <c r="J39" s="366"/>
      <c r="K39" s="475" t="str">
        <f>+IF(($Q$13-K38&lt;236),"CUMPLE","")</f>
        <v/>
      </c>
      <c r="L39" s="365"/>
      <c r="M39" s="366"/>
      <c r="N39" s="475" t="str">
        <f>+IF(($Q$13-N38&lt;236),"CUMPLE","")</f>
        <v/>
      </c>
      <c r="O39" s="365"/>
      <c r="P39" s="366"/>
      <c r="Q39" s="475" t="str">
        <f>+IF(($Q$13-Q38&lt;236),"CUMPLE","")</f>
        <v/>
      </c>
      <c r="R39" s="365"/>
      <c r="S39" s="366"/>
      <c r="T39" s="475" t="str">
        <f>+IF(($Q$13-T38&lt;236),"CUMPLE","")</f>
        <v/>
      </c>
      <c r="U39" s="365"/>
      <c r="V39" s="366"/>
      <c r="AA39" s="26"/>
      <c r="AB39" s="26"/>
    </row>
    <row r="40" spans="1:34" ht="16.7" customHeight="1" x14ac:dyDescent="0.25">
      <c r="A40" s="483"/>
      <c r="B40" s="356" t="s">
        <v>68</v>
      </c>
      <c r="C40" s="356"/>
      <c r="D40" s="357"/>
      <c r="E40" s="476"/>
      <c r="F40" s="477"/>
      <c r="G40" s="478"/>
      <c r="H40" s="476"/>
      <c r="I40" s="477"/>
      <c r="J40" s="478"/>
      <c r="K40" s="476"/>
      <c r="L40" s="477"/>
      <c r="M40" s="478"/>
      <c r="N40" s="476"/>
      <c r="O40" s="477"/>
      <c r="P40" s="478"/>
      <c r="Q40" s="476"/>
      <c r="R40" s="477"/>
      <c r="S40" s="478"/>
      <c r="T40" s="476"/>
      <c r="U40" s="477"/>
      <c r="V40" s="478"/>
      <c r="AA40" s="453" t="s">
        <v>69</v>
      </c>
      <c r="AB40" s="454"/>
      <c r="AC40" s="24">
        <f>+ABS(E32-E43)</f>
        <v>0</v>
      </c>
      <c r="AD40" s="24">
        <f>+ABS(H32-H43)</f>
        <v>0</v>
      </c>
      <c r="AE40" s="24">
        <f>+ABS(K32-K43)</f>
        <v>0</v>
      </c>
      <c r="AF40" s="24">
        <f>+ABS(N32-N43)</f>
        <v>0</v>
      </c>
      <c r="AG40" s="24">
        <f>+ABS(Q32-Q43)</f>
        <v>0</v>
      </c>
      <c r="AH40" s="24">
        <f>+ABS(T32-T43)</f>
        <v>0</v>
      </c>
    </row>
    <row r="41" spans="1:34" ht="17.45" customHeight="1" x14ac:dyDescent="0.25">
      <c r="A41" s="483"/>
      <c r="B41" s="356"/>
      <c r="C41" s="356"/>
      <c r="D41" s="357"/>
      <c r="E41" s="470" t="str">
        <f>+IF(($Q$13-E40&lt;=31),"CUMPLE","")</f>
        <v/>
      </c>
      <c r="F41" s="471"/>
      <c r="G41" s="472"/>
      <c r="H41" s="475" t="str">
        <f>+IF(($Q$13-H40&lt;=31),"CUMPLE","")</f>
        <v/>
      </c>
      <c r="I41" s="365"/>
      <c r="J41" s="366"/>
      <c r="K41" s="475" t="str">
        <f>+IF(($Q$13-K40&lt;=31),"CUMPLE","")</f>
        <v/>
      </c>
      <c r="L41" s="365"/>
      <c r="M41" s="366"/>
      <c r="N41" s="475" t="str">
        <f>+IF(($Q$13-N40&lt;=31),"CUMPLE","")</f>
        <v/>
      </c>
      <c r="O41" s="365"/>
      <c r="P41" s="366"/>
      <c r="Q41" s="475" t="str">
        <f>+IF(($Q$13-Q40&lt;=31),"CUMPLE","")</f>
        <v/>
      </c>
      <c r="R41" s="365"/>
      <c r="S41" s="366"/>
      <c r="T41" s="475" t="str">
        <f>+IF(($Q$13-T40&lt;=31),"CUMPLE","")</f>
        <v/>
      </c>
      <c r="U41" s="365"/>
      <c r="V41" s="366"/>
      <c r="AA41" s="396" t="s">
        <v>67</v>
      </c>
      <c r="AB41" s="396"/>
      <c r="AC41" s="24">
        <f>+IF(E44="CUMPLE",1,0)</f>
        <v>0</v>
      </c>
      <c r="AD41" s="24">
        <f>+IF(H44="CUMPLE",1,0)</f>
        <v>0</v>
      </c>
      <c r="AE41" s="24">
        <f>+IF(K44="CUMPLE",1,0)</f>
        <v>0</v>
      </c>
      <c r="AF41" s="24">
        <f>+IF(N44="CUMPLE",1,0)</f>
        <v>0</v>
      </c>
      <c r="AG41" s="24">
        <f>+IF(Q44="CUMPLE",1,0)</f>
        <v>0</v>
      </c>
      <c r="AH41" s="24">
        <f>+IF(T44="CUMPLE",1,0)</f>
        <v>0</v>
      </c>
    </row>
    <row r="42" spans="1:34" ht="15.6" customHeight="1" x14ac:dyDescent="0.25">
      <c r="A42" s="483"/>
      <c r="B42" s="448" t="s">
        <v>70</v>
      </c>
      <c r="C42" s="448"/>
      <c r="D42" s="449"/>
      <c r="E42" s="455"/>
      <c r="F42" s="456"/>
      <c r="G42" s="457"/>
      <c r="H42" s="458"/>
      <c r="I42" s="459"/>
      <c r="J42" s="460"/>
      <c r="K42" s="458"/>
      <c r="L42" s="459"/>
      <c r="M42" s="460"/>
      <c r="N42" s="458"/>
      <c r="O42" s="459"/>
      <c r="P42" s="460"/>
      <c r="Q42" s="458"/>
      <c r="R42" s="459"/>
      <c r="S42" s="460"/>
      <c r="T42" s="458"/>
      <c r="U42" s="459"/>
      <c r="V42" s="460"/>
    </row>
    <row r="43" spans="1:34" ht="15.6" customHeight="1" x14ac:dyDescent="0.25">
      <c r="A43" s="483"/>
      <c r="B43" s="461" t="s">
        <v>71</v>
      </c>
      <c r="C43" s="462"/>
      <c r="D43" s="463"/>
      <c r="E43" s="467"/>
      <c r="F43" s="468"/>
      <c r="G43" s="469"/>
      <c r="H43" s="467">
        <v>0</v>
      </c>
      <c r="I43" s="468"/>
      <c r="J43" s="469"/>
      <c r="K43" s="467"/>
      <c r="L43" s="468"/>
      <c r="M43" s="469"/>
      <c r="N43" s="467"/>
      <c r="O43" s="468"/>
      <c r="P43" s="469"/>
      <c r="Q43" s="467"/>
      <c r="R43" s="468"/>
      <c r="S43" s="469"/>
      <c r="T43" s="467"/>
      <c r="U43" s="468"/>
      <c r="V43" s="469"/>
      <c r="AA43" s="24" t="s">
        <v>72</v>
      </c>
      <c r="AB43" s="24" t="s">
        <v>5</v>
      </c>
      <c r="AC43" s="24">
        <f>+IF($AB$43=E46,1,0)</f>
        <v>0</v>
      </c>
      <c r="AD43" s="24">
        <f>+IF($AB$43=H46,1,0)</f>
        <v>0</v>
      </c>
      <c r="AE43" s="24">
        <f>+IF($AB$43=K46,1,0)</f>
        <v>0</v>
      </c>
      <c r="AF43" s="24">
        <f>+IF($AB$43=N46,1,0)</f>
        <v>0</v>
      </c>
      <c r="AG43" s="24">
        <f>+IF($AB$43=Q46,1,0)</f>
        <v>0</v>
      </c>
      <c r="AH43" s="24">
        <f>+IF($AB$43=T46,1,0)</f>
        <v>0</v>
      </c>
    </row>
    <row r="44" spans="1:34" ht="15.6" customHeight="1" x14ac:dyDescent="0.25">
      <c r="A44" s="483"/>
      <c r="B44" s="464"/>
      <c r="C44" s="465"/>
      <c r="D44" s="466"/>
      <c r="E44" s="470">
        <f>+IF(AND(AC40&gt;0,AC40&lt;=1),"CUMPLE",0)</f>
        <v>0</v>
      </c>
      <c r="F44" s="471"/>
      <c r="G44" s="472"/>
      <c r="H44" s="473">
        <f>+IF(AND(AD40&gt;0,AD40&lt;=1),"CUMPLE",0)</f>
        <v>0</v>
      </c>
      <c r="I44" s="424"/>
      <c r="J44" s="474"/>
      <c r="K44" s="473">
        <f>+IF(AND(AE40&gt;0,AE40&lt;=1),"CUMPLE",0)</f>
        <v>0</v>
      </c>
      <c r="L44" s="424"/>
      <c r="M44" s="474"/>
      <c r="N44" s="473">
        <f>+IF(AND(AF40&gt;0,AF40&lt;=1),"CUMPLE",0)</f>
        <v>0</v>
      </c>
      <c r="O44" s="424"/>
      <c r="P44" s="474"/>
      <c r="Q44" s="473">
        <f>+IF(AND(AG40&gt;0,AG40&lt;=1),"CUMPLE",0)</f>
        <v>0</v>
      </c>
      <c r="R44" s="424"/>
      <c r="S44" s="474"/>
      <c r="T44" s="473">
        <f>+IF(AND(AH40&gt;0,AH40&lt;=1),"CUMPLE",0)</f>
        <v>0</v>
      </c>
      <c r="U44" s="424"/>
      <c r="V44" s="474"/>
      <c r="AA44" s="24" t="s">
        <v>73</v>
      </c>
      <c r="AB44" s="24" t="s">
        <v>5</v>
      </c>
      <c r="AC44" s="24">
        <f>+IF($AB$44=E47,1,0)</f>
        <v>0</v>
      </c>
      <c r="AD44" s="24">
        <f>+IF($AB$44=H47,1,0)</f>
        <v>0</v>
      </c>
      <c r="AE44" s="24">
        <f>+IF($AB$44=K47,1,0)</f>
        <v>0</v>
      </c>
      <c r="AF44" s="24">
        <f>+IF($AB$44=N47,1,0)</f>
        <v>0</v>
      </c>
      <c r="AG44" s="24">
        <f>+IF($AB$44=Q47,1,0)</f>
        <v>0</v>
      </c>
      <c r="AH44" s="24">
        <f>+IF($AB$44=T47,1,0)</f>
        <v>0</v>
      </c>
    </row>
    <row r="45" spans="1:34" ht="15.6" customHeight="1" x14ac:dyDescent="0.25">
      <c r="A45" s="483"/>
      <c r="B45" s="448" t="s">
        <v>74</v>
      </c>
      <c r="C45" s="448"/>
      <c r="D45" s="449"/>
      <c r="E45" s="450"/>
      <c r="F45" s="451"/>
      <c r="G45" s="452"/>
      <c r="H45" s="458"/>
      <c r="I45" s="459"/>
      <c r="J45" s="460"/>
      <c r="K45" s="458"/>
      <c r="L45" s="459"/>
      <c r="M45" s="460"/>
      <c r="N45" s="458"/>
      <c r="O45" s="459"/>
      <c r="P45" s="460"/>
      <c r="Q45" s="458"/>
      <c r="R45" s="459"/>
      <c r="S45" s="460"/>
      <c r="T45" s="458"/>
      <c r="U45" s="459"/>
      <c r="V45" s="460"/>
      <c r="AA45" s="24" t="s">
        <v>75</v>
      </c>
      <c r="AB45" s="24" t="s">
        <v>5</v>
      </c>
      <c r="AC45" s="24">
        <f>+IF($AB$45=E48,1,0)</f>
        <v>0</v>
      </c>
      <c r="AD45" s="24">
        <f>+IF($AB$45=H48,1,0)</f>
        <v>0</v>
      </c>
      <c r="AE45" s="24">
        <f>+IF($AB$45=K48,1,0)</f>
        <v>0</v>
      </c>
      <c r="AF45" s="24">
        <f>+IF($AB$45=N48,1,0)</f>
        <v>0</v>
      </c>
      <c r="AG45" s="24">
        <f>+IF($AB$45=Q48,1,0)</f>
        <v>0</v>
      </c>
      <c r="AH45" s="24">
        <f>+IF($AB$45=T48,1,0)</f>
        <v>0</v>
      </c>
    </row>
    <row r="46" spans="1:34" ht="15.6" customHeight="1" x14ac:dyDescent="0.25">
      <c r="A46" s="483"/>
      <c r="B46" s="356" t="s">
        <v>76</v>
      </c>
      <c r="C46" s="448">
        <v>721033</v>
      </c>
      <c r="D46" s="449"/>
      <c r="E46" s="455"/>
      <c r="F46" s="456"/>
      <c r="G46" s="457"/>
      <c r="H46" s="458"/>
      <c r="I46" s="459"/>
      <c r="J46" s="460"/>
      <c r="K46" s="458"/>
      <c r="L46" s="459"/>
      <c r="M46" s="460"/>
      <c r="N46" s="458"/>
      <c r="O46" s="459"/>
      <c r="P46" s="460"/>
      <c r="Q46" s="458"/>
      <c r="R46" s="459"/>
      <c r="S46" s="460"/>
      <c r="T46" s="458"/>
      <c r="U46" s="459"/>
      <c r="V46" s="460"/>
      <c r="AA46" s="453" t="s">
        <v>67</v>
      </c>
      <c r="AB46" s="454"/>
      <c r="AC46" s="24">
        <f t="shared" ref="AC46:AH46" si="1">+IF((AC43+AC44+AC45&gt;=1),1,0)</f>
        <v>0</v>
      </c>
      <c r="AD46" s="24">
        <f t="shared" si="1"/>
        <v>0</v>
      </c>
      <c r="AE46" s="24">
        <f t="shared" si="1"/>
        <v>0</v>
      </c>
      <c r="AF46" s="24">
        <f t="shared" si="1"/>
        <v>0</v>
      </c>
      <c r="AG46" s="24">
        <f t="shared" si="1"/>
        <v>0</v>
      </c>
      <c r="AH46" s="24">
        <f t="shared" si="1"/>
        <v>0</v>
      </c>
    </row>
    <row r="47" spans="1:34" ht="15.6" customHeight="1" x14ac:dyDescent="0.25">
      <c r="A47" s="483"/>
      <c r="B47" s="356"/>
      <c r="C47" s="448">
        <v>721410</v>
      </c>
      <c r="D47" s="449"/>
      <c r="E47" s="455"/>
      <c r="F47" s="456"/>
      <c r="G47" s="457"/>
      <c r="H47" s="458"/>
      <c r="I47" s="459"/>
      <c r="J47" s="460"/>
      <c r="K47" s="458"/>
      <c r="L47" s="459"/>
      <c r="M47" s="460"/>
      <c r="N47" s="458"/>
      <c r="O47" s="459"/>
      <c r="P47" s="460"/>
      <c r="Q47" s="458"/>
      <c r="R47" s="459"/>
      <c r="S47" s="460"/>
      <c r="T47" s="458"/>
      <c r="U47" s="459"/>
      <c r="V47" s="460"/>
    </row>
    <row r="48" spans="1:34" ht="16.350000000000001" customHeight="1" thickBot="1" x14ac:dyDescent="0.3">
      <c r="A48" s="484"/>
      <c r="B48" s="358"/>
      <c r="C48" s="446">
        <v>721411</v>
      </c>
      <c r="D48" s="447"/>
      <c r="E48" s="440"/>
      <c r="F48" s="441"/>
      <c r="G48" s="442"/>
      <c r="H48" s="443"/>
      <c r="I48" s="444"/>
      <c r="J48" s="445"/>
      <c r="K48" s="443"/>
      <c r="L48" s="444"/>
      <c r="M48" s="445"/>
      <c r="N48" s="443"/>
      <c r="O48" s="444"/>
      <c r="P48" s="445"/>
      <c r="Q48" s="443"/>
      <c r="R48" s="444"/>
      <c r="S48" s="445"/>
      <c r="T48" s="443"/>
      <c r="U48" s="444"/>
      <c r="V48" s="445"/>
    </row>
    <row r="49" spans="1:45" s="27" customFormat="1" ht="19.5" thickBot="1" x14ac:dyDescent="0.3">
      <c r="A49" s="428"/>
      <c r="B49" s="428"/>
      <c r="C49" s="428"/>
      <c r="D49" s="428"/>
      <c r="E49" s="271"/>
      <c r="F49" s="271"/>
      <c r="G49" s="271"/>
      <c r="H49" s="428"/>
      <c r="I49" s="428"/>
      <c r="J49" s="428"/>
      <c r="K49" s="428"/>
      <c r="L49" s="428"/>
      <c r="M49" s="428"/>
      <c r="N49" s="428"/>
      <c r="O49" s="428"/>
      <c r="P49" s="428"/>
      <c r="Q49" s="428"/>
      <c r="R49" s="428"/>
      <c r="S49" s="428"/>
      <c r="T49" s="428"/>
      <c r="U49" s="428"/>
      <c r="V49" s="429"/>
      <c r="W49"/>
    </row>
    <row r="50" spans="1:45" ht="31.7" customHeight="1" thickBot="1" x14ac:dyDescent="0.3">
      <c r="A50" s="430" t="s">
        <v>77</v>
      </c>
      <c r="B50" s="430"/>
      <c r="C50" s="430"/>
      <c r="D50" s="431"/>
      <c r="E50" s="434" t="str">
        <f>+IF((AC33+AC38+AC41+AC46=4),"CUMPLE"," NO CUMPLE")</f>
        <v xml:space="preserve"> NO CUMPLE</v>
      </c>
      <c r="F50" s="435"/>
      <c r="G50" s="436"/>
      <c r="H50" s="434" t="str">
        <f>+IF((AD33+AD38+AD41+AD46=4),"CUMPLE"," NO CUMPLE")</f>
        <v xml:space="preserve"> NO CUMPLE</v>
      </c>
      <c r="I50" s="435"/>
      <c r="J50" s="436"/>
      <c r="K50" s="434" t="str">
        <f>+IF((AE33+AE38+AE41+AE46=4),"CUMPLE"," NO CUMPLE")</f>
        <v xml:space="preserve"> NO CUMPLE</v>
      </c>
      <c r="L50" s="435"/>
      <c r="M50" s="436"/>
      <c r="N50" s="434" t="str">
        <f>+IF((AF33+AF38+AF41+AF46=4),"CUMPLE"," NO CUMPLE")</f>
        <v xml:space="preserve"> NO CUMPLE</v>
      </c>
      <c r="O50" s="435"/>
      <c r="P50" s="436"/>
      <c r="Q50" s="434" t="str">
        <f>+IF((AG33+AG38+AG41+AG46=4),"CUMPLE"," NO CUMPLE")</f>
        <v xml:space="preserve"> NO CUMPLE</v>
      </c>
      <c r="R50" s="435"/>
      <c r="S50" s="436"/>
      <c r="T50" s="434" t="str">
        <f>+IF((AH33+AH38+AH41+AH46=4),"CUMPLE"," NO CUMPLE")</f>
        <v xml:space="preserve"> NO CUMPLE</v>
      </c>
      <c r="U50" s="435"/>
      <c r="V50" s="436"/>
      <c r="AA50">
        <v>0</v>
      </c>
      <c r="AB50">
        <v>0</v>
      </c>
      <c r="AD50" s="26"/>
      <c r="AE50" s="26"/>
      <c r="AF50" s="26"/>
      <c r="AG50" s="26"/>
      <c r="AH50" s="26"/>
    </row>
    <row r="51" spans="1:45" ht="20.45" customHeight="1" thickBot="1" x14ac:dyDescent="0.3">
      <c r="A51" s="432"/>
      <c r="B51" s="432"/>
      <c r="C51" s="432"/>
      <c r="D51" s="433"/>
      <c r="E51" s="437"/>
      <c r="F51" s="438"/>
      <c r="G51" s="439"/>
      <c r="H51" s="437"/>
      <c r="I51" s="438"/>
      <c r="J51" s="439"/>
      <c r="K51" s="437"/>
      <c r="L51" s="438"/>
      <c r="M51" s="439"/>
      <c r="N51" s="437"/>
      <c r="O51" s="438"/>
      <c r="P51" s="439"/>
      <c r="Q51" s="437"/>
      <c r="R51" s="438"/>
      <c r="S51" s="439"/>
      <c r="T51" s="437"/>
      <c r="U51" s="438"/>
      <c r="V51" s="439"/>
      <c r="AA51" s="28">
        <v>1</v>
      </c>
      <c r="AB51" s="29">
        <v>0.75</v>
      </c>
      <c r="AD51" s="424" t="s">
        <v>78</v>
      </c>
      <c r="AE51" s="424"/>
      <c r="AF51" s="424"/>
    </row>
    <row r="52" spans="1:45" ht="16.5" thickBot="1" x14ac:dyDescent="0.3">
      <c r="A52" s="425"/>
      <c r="B52" s="426"/>
      <c r="C52" s="426"/>
      <c r="D52" s="427"/>
      <c r="E52" s="398"/>
      <c r="F52" s="399"/>
      <c r="G52" s="400"/>
      <c r="H52" s="398"/>
      <c r="I52" s="399"/>
      <c r="J52" s="400"/>
      <c r="K52" s="398"/>
      <c r="L52" s="399"/>
      <c r="M52" s="400"/>
      <c r="N52" s="398"/>
      <c r="O52" s="399"/>
      <c r="P52" s="400"/>
      <c r="Q52" s="398"/>
      <c r="R52" s="399"/>
      <c r="S52" s="400"/>
      <c r="T52" s="398"/>
      <c r="U52" s="399"/>
      <c r="V52" s="400"/>
      <c r="AA52" s="28">
        <v>2</v>
      </c>
      <c r="AB52" s="29">
        <v>0.75</v>
      </c>
      <c r="AD52" s="24" t="s">
        <v>72</v>
      </c>
      <c r="AE52" s="396">
        <f>+IF(E50="CUMPLE",1,0)</f>
        <v>0</v>
      </c>
      <c r="AF52" s="396"/>
    </row>
    <row r="53" spans="1:45" ht="40.35" customHeight="1" x14ac:dyDescent="0.25">
      <c r="A53" s="352" t="s">
        <v>79</v>
      </c>
      <c r="B53" s="422" t="s">
        <v>80</v>
      </c>
      <c r="C53" s="422"/>
      <c r="D53" s="423"/>
      <c r="E53" s="416">
        <f>+IFERROR(E32*E28,"")</f>
        <v>0</v>
      </c>
      <c r="F53" s="417"/>
      <c r="G53" s="418"/>
      <c r="H53" s="416">
        <f>+IFERROR(H32*H28,"")</f>
        <v>0</v>
      </c>
      <c r="I53" s="417"/>
      <c r="J53" s="418"/>
      <c r="K53" s="416">
        <f>+IFERROR(K32*K28,"")</f>
        <v>0</v>
      </c>
      <c r="L53" s="417"/>
      <c r="M53" s="418"/>
      <c r="N53" s="416">
        <f>+IFERROR(N32*N28,"")</f>
        <v>0</v>
      </c>
      <c r="O53" s="417"/>
      <c r="P53" s="418"/>
      <c r="Q53" s="416">
        <f>+IFERROR(Q32*Q28,"")</f>
        <v>0</v>
      </c>
      <c r="R53" s="417"/>
      <c r="S53" s="418"/>
      <c r="T53" s="416">
        <f>+IFERROR(T32*T28,"")</f>
        <v>0</v>
      </c>
      <c r="U53" s="417"/>
      <c r="V53" s="418"/>
      <c r="AA53" s="30">
        <v>3</v>
      </c>
      <c r="AB53" s="31">
        <v>1.2</v>
      </c>
      <c r="AD53" s="24" t="s">
        <v>73</v>
      </c>
      <c r="AE53" s="396">
        <f>+IF(H50="CUMPLE",1,0)</f>
        <v>0</v>
      </c>
      <c r="AF53" s="396"/>
    </row>
    <row r="54" spans="1:45" ht="34.700000000000003" customHeight="1" thickBot="1" x14ac:dyDescent="0.3">
      <c r="A54" s="354"/>
      <c r="B54" s="358" t="s">
        <v>81</v>
      </c>
      <c r="C54" s="358"/>
      <c r="D54" s="359"/>
      <c r="E54" s="419" t="str">
        <f>+IF(E53&gt;$Q$22,"CUMPLE","")</f>
        <v/>
      </c>
      <c r="F54" s="345"/>
      <c r="G54" s="420"/>
      <c r="H54" s="421" t="str">
        <f>+IF(H53&gt;=$Q$22,"CUMPLE","")</f>
        <v/>
      </c>
      <c r="I54" s="345"/>
      <c r="J54" s="420"/>
      <c r="K54" s="421" t="str">
        <f>+IF(K53&gt;=$Q$22,"CUMPLE","")</f>
        <v/>
      </c>
      <c r="L54" s="345"/>
      <c r="M54" s="420"/>
      <c r="N54" s="421" t="str">
        <f>+IF(N53&gt;=$Q$22,"CUMPLE","")</f>
        <v/>
      </c>
      <c r="O54" s="345"/>
      <c r="P54" s="420"/>
      <c r="Q54" s="421" t="str">
        <f>+IF(Q53&gt;=$Q$22,"CUMPLE","")</f>
        <v/>
      </c>
      <c r="R54" s="345"/>
      <c r="S54" s="420"/>
      <c r="T54" s="421" t="str">
        <f>+IF(T53&gt;=$Q$22,"CUMPLE","")</f>
        <v/>
      </c>
      <c r="U54" s="345"/>
      <c r="V54" s="420"/>
      <c r="AA54" s="30">
        <v>4</v>
      </c>
      <c r="AB54" s="31">
        <v>1.2</v>
      </c>
      <c r="AD54" s="24" t="s">
        <v>75</v>
      </c>
      <c r="AE54" s="396">
        <f>+IF(K50="CUMPLE",1,0)</f>
        <v>0</v>
      </c>
      <c r="AF54" s="396"/>
    </row>
    <row r="55" spans="1:45" ht="16.5" thickBot="1" x14ac:dyDescent="0.3">
      <c r="A55" s="367"/>
      <c r="B55" s="368"/>
      <c r="C55" s="368"/>
      <c r="D55" s="369"/>
      <c r="E55" s="398"/>
      <c r="F55" s="399"/>
      <c r="G55" s="400"/>
      <c r="H55" s="398"/>
      <c r="I55" s="399"/>
      <c r="J55" s="400"/>
      <c r="K55" s="398"/>
      <c r="L55" s="399"/>
      <c r="M55" s="400"/>
      <c r="N55" s="398"/>
      <c r="O55" s="399"/>
      <c r="P55" s="400"/>
      <c r="Q55" s="398"/>
      <c r="R55" s="399"/>
      <c r="S55" s="400"/>
      <c r="T55" s="398"/>
      <c r="U55" s="399"/>
      <c r="V55" s="400"/>
      <c r="AA55" s="30">
        <v>5</v>
      </c>
      <c r="AB55" s="31">
        <v>1.5</v>
      </c>
      <c r="AD55" s="24" t="s">
        <v>82</v>
      </c>
      <c r="AE55" s="396">
        <f>+IF(N50="CUMPLE",1,0)</f>
        <v>0</v>
      </c>
      <c r="AF55" s="396"/>
    </row>
    <row r="56" spans="1:45" ht="27" customHeight="1" x14ac:dyDescent="0.25">
      <c r="A56" s="352" t="s">
        <v>83</v>
      </c>
      <c r="B56" s="414" t="s">
        <v>84</v>
      </c>
      <c r="C56" s="414"/>
      <c r="D56" s="415"/>
      <c r="E56" s="401"/>
      <c r="F56" s="402"/>
      <c r="G56" s="403"/>
      <c r="H56" s="401"/>
      <c r="I56" s="402"/>
      <c r="J56" s="403"/>
      <c r="K56" s="401"/>
      <c r="L56" s="402"/>
      <c r="M56" s="403"/>
      <c r="N56" s="401"/>
      <c r="O56" s="402"/>
      <c r="P56" s="403"/>
      <c r="Q56" s="401"/>
      <c r="R56" s="402"/>
      <c r="S56" s="403"/>
      <c r="T56" s="401"/>
      <c r="U56" s="402"/>
      <c r="V56" s="403"/>
      <c r="AA56" s="30">
        <v>6</v>
      </c>
      <c r="AB56" s="31">
        <v>1.5</v>
      </c>
      <c r="AD56" s="24" t="s">
        <v>85</v>
      </c>
      <c r="AE56" s="396">
        <f>+IF(Q50="CUMPLE",1,0)</f>
        <v>0</v>
      </c>
      <c r="AF56" s="396"/>
    </row>
    <row r="57" spans="1:45" ht="15.6" customHeight="1" thickBot="1" x14ac:dyDescent="0.3">
      <c r="A57" s="353"/>
      <c r="B57" s="404" t="s">
        <v>86</v>
      </c>
      <c r="C57" s="404"/>
      <c r="D57" s="405"/>
      <c r="E57" s="408" t="str">
        <f>+IF(E56&gt;=$Q$23,"CUMPLE","")</f>
        <v/>
      </c>
      <c r="F57" s="409"/>
      <c r="G57" s="410"/>
      <c r="H57" s="408" t="str">
        <f>+IF(H56&gt;=$Q$23,"CUMPLE","")</f>
        <v/>
      </c>
      <c r="I57" s="409"/>
      <c r="J57" s="410"/>
      <c r="K57" s="408" t="str">
        <f>+IF(K56&gt;=$Q$23,"CUMPLE","")</f>
        <v/>
      </c>
      <c r="L57" s="409"/>
      <c r="M57" s="410"/>
      <c r="N57" s="408" t="str">
        <f>+IF(N56&gt;=$Q$23,"CUMPLE","")</f>
        <v/>
      </c>
      <c r="O57" s="409"/>
      <c r="P57" s="410"/>
      <c r="Q57" s="408" t="str">
        <f>+IF(Q56&gt;=$Q$23,"CUMPLE","")</f>
        <v/>
      </c>
      <c r="R57" s="409"/>
      <c r="S57" s="410"/>
      <c r="T57" s="408" t="str">
        <f>+IF(T56&gt;=$Q$23,"CUMPLE","")</f>
        <v/>
      </c>
      <c r="U57" s="409"/>
      <c r="V57" s="410"/>
      <c r="AD57" s="24" t="s">
        <v>87</v>
      </c>
      <c r="AE57" s="396">
        <f>+IF(T50="CUMPLE",1,0)</f>
        <v>0</v>
      </c>
      <c r="AF57" s="396"/>
    </row>
    <row r="58" spans="1:45" ht="16.5" thickBot="1" x14ac:dyDescent="0.3">
      <c r="A58" s="354"/>
      <c r="B58" s="406"/>
      <c r="C58" s="406"/>
      <c r="D58" s="407"/>
      <c r="E58" s="411"/>
      <c r="F58" s="412"/>
      <c r="G58" s="413"/>
      <c r="H58" s="411"/>
      <c r="I58" s="412"/>
      <c r="J58" s="413"/>
      <c r="K58" s="411"/>
      <c r="L58" s="412"/>
      <c r="M58" s="413"/>
      <c r="N58" s="411"/>
      <c r="O58" s="412"/>
      <c r="P58" s="413"/>
      <c r="Q58" s="411"/>
      <c r="R58" s="412"/>
      <c r="S58" s="413"/>
      <c r="T58" s="411"/>
      <c r="U58" s="412"/>
      <c r="V58" s="413"/>
      <c r="Z58" s="32" t="s">
        <v>88</v>
      </c>
      <c r="AA58" s="33" t="s">
        <v>89</v>
      </c>
      <c r="AB58" s="34" t="s">
        <v>90</v>
      </c>
      <c r="AD58" s="24" t="s">
        <v>91</v>
      </c>
      <c r="AE58" s="396">
        <f>SUM(AE52:AF57)</f>
        <v>0</v>
      </c>
      <c r="AF58" s="396"/>
    </row>
    <row r="59" spans="1:45" ht="16.5" thickBot="1" x14ac:dyDescent="0.3">
      <c r="A59" s="367"/>
      <c r="B59" s="368"/>
      <c r="C59" s="368"/>
      <c r="D59" s="369"/>
      <c r="E59" s="398"/>
      <c r="F59" s="399"/>
      <c r="G59" s="400"/>
      <c r="H59" s="398"/>
      <c r="I59" s="399"/>
      <c r="J59" s="400"/>
      <c r="K59" s="398"/>
      <c r="L59" s="399"/>
      <c r="M59" s="400"/>
      <c r="N59" s="398"/>
      <c r="O59" s="399"/>
      <c r="P59" s="400"/>
      <c r="Q59" s="398"/>
      <c r="R59" s="399"/>
      <c r="S59" s="400"/>
      <c r="T59" s="398"/>
      <c r="U59" s="399"/>
      <c r="V59" s="400"/>
      <c r="Z59" s="35" t="str">
        <f>+IF(E50="CUMPLE",1,"NC")</f>
        <v>NC</v>
      </c>
      <c r="AA59" s="24">
        <f>+IF(E54="CUMPLE",1,0)</f>
        <v>0</v>
      </c>
      <c r="AB59" s="36">
        <f t="shared" ref="AB59:AB64" si="2">+IF(Z59=AA59,1,0)</f>
        <v>0</v>
      </c>
    </row>
    <row r="60" spans="1:45" ht="16.350000000000001" customHeight="1" thickBot="1" x14ac:dyDescent="0.3">
      <c r="A60" s="352" t="s">
        <v>92</v>
      </c>
      <c r="B60" s="374" t="s">
        <v>93</v>
      </c>
      <c r="C60" s="375"/>
      <c r="D60" s="376"/>
      <c r="E60" s="346" t="str">
        <f>+IF(SUM(AB86:AB90)&gt;=1,"CUMPLE","NO CUMPLE")</f>
        <v>NO CUMPLE</v>
      </c>
      <c r="F60" s="347"/>
      <c r="G60" s="347"/>
      <c r="H60" s="347"/>
      <c r="I60" s="347"/>
      <c r="J60" s="347"/>
      <c r="K60" s="347"/>
      <c r="L60" s="347"/>
      <c r="M60" s="347"/>
      <c r="N60" s="347"/>
      <c r="O60" s="347"/>
      <c r="P60" s="347"/>
      <c r="Q60" s="347"/>
      <c r="R60" s="347"/>
      <c r="S60" s="347"/>
      <c r="T60" s="347"/>
      <c r="U60" s="347"/>
      <c r="V60" s="348"/>
      <c r="Z60" s="35" t="str">
        <f>+IF(H50="CUMPLE",1,"NC")</f>
        <v>NC</v>
      </c>
      <c r="AA60" s="24">
        <f>+IF(H54="CUMPLE",1,0)</f>
        <v>0</v>
      </c>
      <c r="AB60" s="36">
        <f t="shared" si="2"/>
        <v>0</v>
      </c>
    </row>
    <row r="61" spans="1:45" ht="54" customHeight="1" thickBot="1" x14ac:dyDescent="0.3">
      <c r="A61" s="353"/>
      <c r="B61" s="377"/>
      <c r="C61" s="378"/>
      <c r="D61" s="379"/>
      <c r="E61" s="349"/>
      <c r="F61" s="350"/>
      <c r="G61" s="350"/>
      <c r="H61" s="350"/>
      <c r="I61" s="350"/>
      <c r="J61" s="350"/>
      <c r="K61" s="350"/>
      <c r="L61" s="350"/>
      <c r="M61" s="350"/>
      <c r="N61" s="350"/>
      <c r="O61" s="350"/>
      <c r="P61" s="350"/>
      <c r="Q61" s="350"/>
      <c r="R61" s="350"/>
      <c r="S61" s="350"/>
      <c r="T61" s="350"/>
      <c r="U61" s="350"/>
      <c r="V61" s="351"/>
      <c r="Z61" s="35" t="str">
        <f>+IF(K50="CUMPLE",1,"NC")</f>
        <v>NC</v>
      </c>
      <c r="AA61" s="24">
        <f>+IF(K54="CUMPLE",1,0)</f>
        <v>0</v>
      </c>
      <c r="AB61" s="36">
        <f t="shared" si="2"/>
        <v>0</v>
      </c>
      <c r="AD61" s="380" t="s">
        <v>94</v>
      </c>
      <c r="AE61" s="381"/>
      <c r="AF61" s="381"/>
      <c r="AG61" s="381"/>
      <c r="AH61" s="381"/>
      <c r="AI61" s="381"/>
      <c r="AJ61" s="381"/>
      <c r="AK61" s="381"/>
      <c r="AL61" s="381"/>
      <c r="AM61" s="381"/>
      <c r="AN61" s="381"/>
      <c r="AO61" s="381"/>
      <c r="AP61" s="381"/>
      <c r="AQ61" s="381"/>
      <c r="AR61" s="381"/>
      <c r="AS61" s="382"/>
    </row>
    <row r="62" spans="1:45" x14ac:dyDescent="0.25">
      <c r="A62" s="373"/>
      <c r="B62" s="383" t="s">
        <v>95</v>
      </c>
      <c r="C62" s="384"/>
      <c r="D62" s="385"/>
      <c r="E62" s="389" t="s">
        <v>16</v>
      </c>
      <c r="F62" s="390"/>
      <c r="G62" s="390"/>
      <c r="H62" s="390"/>
      <c r="I62" s="390"/>
      <c r="J62" s="390"/>
      <c r="K62" s="390"/>
      <c r="L62" s="390"/>
      <c r="M62" s="390"/>
      <c r="N62" s="390"/>
      <c r="O62" s="390"/>
      <c r="P62" s="390"/>
      <c r="Q62" s="390"/>
      <c r="R62" s="390"/>
      <c r="S62" s="390"/>
      <c r="T62" s="390"/>
      <c r="U62" s="390"/>
      <c r="V62" s="391"/>
      <c r="Z62" s="35" t="str">
        <f>+IF(N50="CUMPLE",1,"NC")</f>
        <v>NC</v>
      </c>
      <c r="AA62" s="24">
        <f>+IF(N54="CUMPLE",1,0)</f>
        <v>0</v>
      </c>
      <c r="AB62" s="36">
        <f t="shared" si="2"/>
        <v>0</v>
      </c>
      <c r="AD62" s="395"/>
      <c r="AE62" s="396"/>
      <c r="AF62" s="396"/>
      <c r="AG62" s="396"/>
      <c r="AH62" s="396"/>
      <c r="AI62" s="396"/>
      <c r="AJ62" s="396"/>
      <c r="AK62" s="396"/>
      <c r="AL62" s="396"/>
      <c r="AM62" s="396"/>
      <c r="AN62" s="396"/>
      <c r="AO62" s="396"/>
      <c r="AP62" s="396"/>
      <c r="AQ62" s="396"/>
      <c r="AR62" s="396"/>
      <c r="AS62" s="397"/>
    </row>
    <row r="63" spans="1:45" ht="57" customHeight="1" thickBot="1" x14ac:dyDescent="0.3">
      <c r="A63" s="354"/>
      <c r="B63" s="386"/>
      <c r="C63" s="387"/>
      <c r="D63" s="388"/>
      <c r="E63" s="392"/>
      <c r="F63" s="393"/>
      <c r="G63" s="393"/>
      <c r="H63" s="393"/>
      <c r="I63" s="393"/>
      <c r="J63" s="393"/>
      <c r="K63" s="393"/>
      <c r="L63" s="393"/>
      <c r="M63" s="393"/>
      <c r="N63" s="393"/>
      <c r="O63" s="393"/>
      <c r="P63" s="393"/>
      <c r="Q63" s="393"/>
      <c r="R63" s="393"/>
      <c r="S63" s="393"/>
      <c r="T63" s="393"/>
      <c r="U63" s="393"/>
      <c r="V63" s="394"/>
      <c r="Z63" s="35" t="str">
        <f>+IF(Q50="CUMPLE",1,"NC")</f>
        <v>NC</v>
      </c>
      <c r="AA63" s="24">
        <f>+IF(Q54="CUMPLE",1,0)</f>
        <v>0</v>
      </c>
      <c r="AB63" s="36">
        <f t="shared" si="2"/>
        <v>0</v>
      </c>
      <c r="AD63" s="35" t="s">
        <v>96</v>
      </c>
      <c r="AE63" s="365" t="str">
        <f>+IF($AK$69&gt;$E$65,"CUMPLE"," NO CUMPLE ")</f>
        <v xml:space="preserve"> NO CUMPLE </v>
      </c>
      <c r="AF63" s="365"/>
      <c r="AG63" s="365"/>
      <c r="AH63" s="365" t="str">
        <f>+IF($AK$69&gt;$E$65,"CUMPLE"," NO CUMPLE ")</f>
        <v xml:space="preserve"> NO CUMPLE </v>
      </c>
      <c r="AI63" s="365"/>
      <c r="AJ63" s="365"/>
      <c r="AK63" s="365" t="str">
        <f>+IF($AK$69&gt;$E$65,"CUMPLE"," NO CUMPLE ")</f>
        <v xml:space="preserve"> NO CUMPLE </v>
      </c>
      <c r="AL63" s="365"/>
      <c r="AM63" s="365"/>
      <c r="AN63" s="365" t="str">
        <f>+IF($AK$69&gt;$E$65,"CUMPLE"," NO CUMPLE ")</f>
        <v xml:space="preserve"> NO CUMPLE </v>
      </c>
      <c r="AO63" s="365"/>
      <c r="AP63" s="365"/>
      <c r="AQ63" s="365" t="str">
        <f>+IF($AK$69&gt;$E$65,"CUMPLE"," NO CUMPLE ")</f>
        <v xml:space="preserve"> NO CUMPLE </v>
      </c>
      <c r="AR63" s="365"/>
      <c r="AS63" s="365"/>
    </row>
    <row r="64" spans="1:45" ht="23.45" customHeight="1" thickBot="1" x14ac:dyDescent="0.3">
      <c r="A64" s="367"/>
      <c r="B64" s="368"/>
      <c r="C64" s="368"/>
      <c r="D64" s="369"/>
      <c r="E64" s="370"/>
      <c r="F64" s="371"/>
      <c r="G64" s="371"/>
      <c r="H64" s="371"/>
      <c r="I64" s="371"/>
      <c r="J64" s="371"/>
      <c r="K64" s="371"/>
      <c r="L64" s="371"/>
      <c r="M64" s="371"/>
      <c r="N64" s="371"/>
      <c r="O64" s="371"/>
      <c r="P64" s="371"/>
      <c r="Q64" s="371"/>
      <c r="R64" s="371"/>
      <c r="S64" s="371"/>
      <c r="T64" s="371"/>
      <c r="U64" s="371"/>
      <c r="V64" s="372"/>
      <c r="Z64" s="37" t="str">
        <f>+IF(T50="CUMPLE",1,"NC")</f>
        <v>NC</v>
      </c>
      <c r="AA64" s="38">
        <f>+IF(T54="CUMPLE",1,0)</f>
        <v>0</v>
      </c>
      <c r="AB64" s="39">
        <f t="shared" si="2"/>
        <v>0</v>
      </c>
      <c r="AD64" s="35" t="s">
        <v>97</v>
      </c>
      <c r="AE64" s="365" t="str">
        <f>+IF(L73=$P$91,"CUMPLE","")</f>
        <v>CUMPLE</v>
      </c>
      <c r="AF64" s="365"/>
      <c r="AG64" s="365"/>
      <c r="AH64" s="365" t="str">
        <f>+IF(L75=$P$91,"CUMPLE","")</f>
        <v>CUMPLE</v>
      </c>
      <c r="AI64" s="365"/>
      <c r="AJ64" s="365"/>
      <c r="AK64" s="365" t="str">
        <f>+IF(L77=$P$91,"CUMPLE","")</f>
        <v>CUMPLE</v>
      </c>
      <c r="AL64" s="365"/>
      <c r="AM64" s="365"/>
      <c r="AN64" s="365" t="str">
        <f>+IF(L79=$P$91,"CUMPLE","")</f>
        <v>CUMPLE</v>
      </c>
      <c r="AO64" s="365"/>
      <c r="AP64" s="365"/>
      <c r="AQ64" s="365" t="str">
        <f>+IF(L81=$P$91,"CUMPLE","")</f>
        <v>CUMPLE</v>
      </c>
      <c r="AR64" s="365"/>
      <c r="AS64" s="366"/>
    </row>
    <row r="65" spans="1:45" ht="20.45" customHeight="1" thickBot="1" x14ac:dyDescent="0.3">
      <c r="A65" s="352" t="s">
        <v>98</v>
      </c>
      <c r="B65" s="355" t="s">
        <v>99</v>
      </c>
      <c r="C65" s="355"/>
      <c r="D65" s="355"/>
      <c r="E65" s="360">
        <f>40%*$F$75</f>
        <v>0</v>
      </c>
      <c r="F65" s="360"/>
      <c r="G65" s="360"/>
      <c r="H65" s="360"/>
      <c r="I65" s="360"/>
      <c r="J65" s="360"/>
      <c r="K65" s="360"/>
      <c r="L65" s="360"/>
      <c r="M65" s="361"/>
      <c r="N65" s="362" t="s">
        <v>100</v>
      </c>
      <c r="O65" s="363"/>
      <c r="P65" s="363"/>
      <c r="Q65" s="363"/>
      <c r="R65" s="363"/>
      <c r="S65" s="363"/>
      <c r="T65" s="363"/>
      <c r="U65" s="363"/>
      <c r="V65" s="364"/>
      <c r="AD65" s="35" t="s">
        <v>134</v>
      </c>
      <c r="AE65" s="365"/>
      <c r="AF65" s="365"/>
      <c r="AG65" s="365"/>
      <c r="AH65" s="365"/>
      <c r="AI65" s="365"/>
      <c r="AJ65" s="365"/>
      <c r="AK65" s="365"/>
      <c r="AL65" s="365"/>
      <c r="AM65" s="365"/>
      <c r="AN65" s="365"/>
      <c r="AO65" s="365"/>
      <c r="AP65" s="365"/>
      <c r="AQ65" s="365"/>
      <c r="AR65" s="365"/>
      <c r="AS65" s="366"/>
    </row>
    <row r="66" spans="1:45" ht="20.45" customHeight="1" thickBot="1" x14ac:dyDescent="0.4">
      <c r="A66" s="353"/>
      <c r="B66" s="356"/>
      <c r="C66" s="356"/>
      <c r="D66" s="357"/>
      <c r="E66" s="346" t="str">
        <f>+IF((AE66+AH66+AK66+AN66+AQ66=1),"CUMPLE","NO CUMPLE")</f>
        <v>NO CUMPLE</v>
      </c>
      <c r="F66" s="347"/>
      <c r="G66" s="347"/>
      <c r="H66" s="347"/>
      <c r="I66" s="347"/>
      <c r="J66" s="347"/>
      <c r="K66" s="347"/>
      <c r="L66" s="347"/>
      <c r="M66" s="347"/>
      <c r="N66" s="347"/>
      <c r="O66" s="347"/>
      <c r="P66" s="347"/>
      <c r="Q66" s="347"/>
      <c r="R66" s="347"/>
      <c r="S66" s="347"/>
      <c r="T66" s="347"/>
      <c r="U66" s="347"/>
      <c r="V66" s="348"/>
      <c r="Z66" s="23">
        <f>+IF(E71="CUMPLE",1,0)</f>
        <v>0</v>
      </c>
      <c r="AA66" s="23"/>
      <c r="AD66" s="37" t="s">
        <v>90</v>
      </c>
      <c r="AE66" s="345">
        <f>+IF(AE63=AE64,1,0)</f>
        <v>0</v>
      </c>
      <c r="AF66" s="345"/>
      <c r="AG66" s="345"/>
      <c r="AH66" s="345">
        <f>+IF(AH63=AH64,1,0)</f>
        <v>0</v>
      </c>
      <c r="AI66" s="345"/>
      <c r="AJ66" s="345"/>
      <c r="AK66" s="345">
        <f>+IF(AK63=AK64,1,0)</f>
        <v>0</v>
      </c>
      <c r="AL66" s="345"/>
      <c r="AM66" s="345"/>
      <c r="AN66" s="345">
        <f>+IF(AN63=AN64,1,0)</f>
        <v>0</v>
      </c>
      <c r="AO66" s="345"/>
      <c r="AP66" s="345"/>
      <c r="AQ66" s="345">
        <f>+IF(AQ63=AQ64,1,0)</f>
        <v>0</v>
      </c>
      <c r="AR66" s="345"/>
      <c r="AS66" s="345"/>
    </row>
    <row r="67" spans="1:45" ht="37.700000000000003" customHeight="1" thickBot="1" x14ac:dyDescent="0.3">
      <c r="A67" s="354"/>
      <c r="B67" s="358"/>
      <c r="C67" s="358"/>
      <c r="D67" s="359"/>
      <c r="E67" s="349"/>
      <c r="F67" s="350"/>
      <c r="G67" s="350"/>
      <c r="H67" s="350"/>
      <c r="I67" s="350"/>
      <c r="J67" s="350"/>
      <c r="K67" s="350"/>
      <c r="L67" s="350"/>
      <c r="M67" s="350"/>
      <c r="N67" s="350"/>
      <c r="O67" s="350"/>
      <c r="P67" s="350"/>
      <c r="Q67" s="350"/>
      <c r="R67" s="350"/>
      <c r="S67" s="350"/>
      <c r="T67" s="350"/>
      <c r="U67" s="350"/>
      <c r="V67" s="351"/>
      <c r="Z67" s="32" t="s">
        <v>88</v>
      </c>
      <c r="AA67" s="33" t="s">
        <v>101</v>
      </c>
      <c r="AB67" s="34" t="s">
        <v>102</v>
      </c>
      <c r="AD67" s="40"/>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3">+IF(Z68=AA68,1,0)</f>
        <v>0</v>
      </c>
      <c r="AD68" s="324" t="s">
        <v>90</v>
      </c>
      <c r="AE68" s="325"/>
      <c r="AF68" s="326"/>
      <c r="AH68" s="453" t="s">
        <v>135</v>
      </c>
      <c r="AI68" s="670"/>
      <c r="AJ68" s="670"/>
      <c r="AK68" s="670"/>
      <c r="AL68" s="454"/>
    </row>
    <row r="69" spans="1:45" s="23" customFormat="1" ht="21.75" thickBot="1" x14ac:dyDescent="0.4">
      <c r="A69" s="336" t="s">
        <v>103</v>
      </c>
      <c r="B69" s="337"/>
      <c r="C69" s="337"/>
      <c r="D69" s="337"/>
      <c r="E69" s="337"/>
      <c r="F69" s="337"/>
      <c r="G69" s="337"/>
      <c r="H69" s="337" t="s">
        <v>104</v>
      </c>
      <c r="I69" s="337"/>
      <c r="J69" s="337"/>
      <c r="K69" s="337"/>
      <c r="L69" s="337"/>
      <c r="M69" s="337"/>
      <c r="N69" s="337"/>
      <c r="O69" s="337"/>
      <c r="P69" s="337"/>
      <c r="Q69" s="337"/>
      <c r="R69" s="337"/>
      <c r="S69" s="337"/>
      <c r="T69" s="337"/>
      <c r="U69" s="337"/>
      <c r="V69" s="338"/>
      <c r="Z69" s="35" t="str">
        <f>+IF(H50="CUMPLE",1,"NC")</f>
        <v>NC</v>
      </c>
      <c r="AA69" s="24">
        <f>+IF(H57="CUMPLE",1,0)</f>
        <v>0</v>
      </c>
      <c r="AB69" s="36">
        <f t="shared" si="3"/>
        <v>0</v>
      </c>
      <c r="AD69" s="324">
        <f>+IF(F90="CUMPLE",1,0)</f>
        <v>0</v>
      </c>
      <c r="AE69" s="325"/>
      <c r="AF69" s="326"/>
      <c r="AH69" s="46">
        <f>+IF(E50="CUMPLE",E53,0)</f>
        <v>0</v>
      </c>
      <c r="AI69" s="46">
        <f>+IF(E50="CUMPLE",E27,0)</f>
        <v>0</v>
      </c>
      <c r="AJ69" s="46">
        <f t="shared" ref="AJ69:AJ74" si="4">+IF(AI69=$P$91,AH69,0)</f>
        <v>0</v>
      </c>
      <c r="AK69" s="821">
        <f>+SUM(AJ69:AJ74)</f>
        <v>0</v>
      </c>
      <c r="AL69" s="822"/>
    </row>
    <row r="70" spans="1:45" ht="21.75" thickBot="1" x14ac:dyDescent="0.4">
      <c r="Z70" s="35" t="str">
        <f>+IF(K50="CUMPLE",1,"NC")</f>
        <v>NC</v>
      </c>
      <c r="AA70" s="24">
        <f>+IF(K57="CUMPLE",1,0)</f>
        <v>0</v>
      </c>
      <c r="AB70" s="36">
        <f t="shared" si="3"/>
        <v>0</v>
      </c>
      <c r="AD70" s="324">
        <f>+IF(F91="CUMPLE",1,0)</f>
        <v>0</v>
      </c>
      <c r="AE70" s="325"/>
      <c r="AF70" s="326"/>
      <c r="AH70" s="46">
        <f>+IF(H50="CUMPLE",H53,0)</f>
        <v>0</v>
      </c>
      <c r="AI70" s="46">
        <f>+IF(H50="CUMPLE",H27,0)</f>
        <v>0</v>
      </c>
      <c r="AJ70" s="46">
        <f t="shared" si="4"/>
        <v>0</v>
      </c>
      <c r="AK70" s="823"/>
      <c r="AL70" s="824"/>
    </row>
    <row r="71" spans="1:45" ht="28.35" customHeight="1" thickBot="1" x14ac:dyDescent="0.4">
      <c r="B71" s="261" t="s">
        <v>105</v>
      </c>
      <c r="C71" s="262"/>
      <c r="D71" s="262"/>
      <c r="E71" s="263"/>
      <c r="F71" s="339">
        <f>+AE58</f>
        <v>0</v>
      </c>
      <c r="G71" s="339"/>
      <c r="H71" s="339"/>
      <c r="I71" s="340"/>
      <c r="L71" s="293" t="s">
        <v>106</v>
      </c>
      <c r="M71" s="243"/>
      <c r="N71" s="243"/>
      <c r="O71" s="243"/>
      <c r="P71" s="243"/>
      <c r="Q71" s="243"/>
      <c r="R71" s="243"/>
      <c r="S71" s="243"/>
      <c r="T71" s="243"/>
      <c r="U71" s="243"/>
      <c r="V71" s="244"/>
      <c r="Z71" s="35" t="str">
        <f>+IF(N50="CUMPLE",1,"NC")</f>
        <v>NC</v>
      </c>
      <c r="AA71" s="24">
        <f>+IF(N57="CUMPLE",1,0)</f>
        <v>0</v>
      </c>
      <c r="AB71" s="36">
        <f t="shared" si="3"/>
        <v>0</v>
      </c>
      <c r="AD71" s="324">
        <f>+IF(F92="CUMPLE",1,0)</f>
        <v>0</v>
      </c>
      <c r="AE71" s="325"/>
      <c r="AF71" s="326"/>
      <c r="AH71" s="46">
        <f>+IF(K50="CUMPLE",K53,0)</f>
        <v>0</v>
      </c>
      <c r="AI71" s="46">
        <f>+IF(K50="CUMPLE",K27,0)</f>
        <v>0</v>
      </c>
      <c r="AJ71" s="46">
        <f t="shared" si="4"/>
        <v>0</v>
      </c>
      <c r="AK71" s="823"/>
      <c r="AL71" s="824"/>
    </row>
    <row r="72" spans="1:45" ht="21.6" customHeight="1" thickBot="1" x14ac:dyDescent="0.4">
      <c r="B72" s="264"/>
      <c r="C72" s="265"/>
      <c r="D72" s="265"/>
      <c r="E72" s="266"/>
      <c r="F72" s="341"/>
      <c r="G72" s="341"/>
      <c r="H72" s="341"/>
      <c r="I72" s="342"/>
      <c r="L72" s="293" t="s">
        <v>26</v>
      </c>
      <c r="M72" s="243"/>
      <c r="N72" s="243"/>
      <c r="O72" s="243"/>
      <c r="P72" s="243"/>
      <c r="Q72" s="243"/>
      <c r="R72" s="343" t="s">
        <v>69</v>
      </c>
      <c r="S72" s="343"/>
      <c r="T72" s="343"/>
      <c r="U72" s="343" t="s">
        <v>107</v>
      </c>
      <c r="V72" s="344"/>
      <c r="Z72" s="35" t="str">
        <f>+IF(Q50="CUMPLE",1,"NC")</f>
        <v>NC</v>
      </c>
      <c r="AA72" s="24">
        <f>+IF(Q57="CUMPLE",1,0)</f>
        <v>0</v>
      </c>
      <c r="AB72" s="36">
        <f t="shared" si="3"/>
        <v>0</v>
      </c>
      <c r="AD72" s="324">
        <f>+IF(E60="CUMPLE",1,0)</f>
        <v>0</v>
      </c>
      <c r="AE72" s="325"/>
      <c r="AF72" s="326"/>
      <c r="AH72" s="46">
        <f>+IF(N53="CUMPLE",N54,0)</f>
        <v>0</v>
      </c>
      <c r="AI72" s="46">
        <f>+IF(N50="CUMPLE",N27,0)</f>
        <v>0</v>
      </c>
      <c r="AJ72" s="46">
        <f t="shared" si="4"/>
        <v>0</v>
      </c>
      <c r="AK72" s="823"/>
      <c r="AL72" s="824"/>
    </row>
    <row r="73" spans="1:45" ht="12.6" customHeight="1" thickBot="1" x14ac:dyDescent="0.4">
      <c r="F73" s="42"/>
      <c r="G73" s="42"/>
      <c r="H73" s="42"/>
      <c r="I73" s="42"/>
      <c r="L73" s="827">
        <f>+A19</f>
        <v>0</v>
      </c>
      <c r="M73" s="828"/>
      <c r="N73" s="828"/>
      <c r="O73" s="828"/>
      <c r="P73" s="828"/>
      <c r="Q73" s="828"/>
      <c r="R73" s="329">
        <f>+AA83</f>
        <v>0</v>
      </c>
      <c r="S73" s="328"/>
      <c r="T73" s="328"/>
      <c r="U73" s="308">
        <f>+IFERROR(R73/$F$75,0)</f>
        <v>0</v>
      </c>
      <c r="V73" s="309"/>
      <c r="Z73" s="37" t="str">
        <f>+IF(T50="CUMPLE",1,"NC")</f>
        <v>NC</v>
      </c>
      <c r="AA73" s="38">
        <f>+IF(T57="CUMPLE",1,0)</f>
        <v>0</v>
      </c>
      <c r="AB73" s="39">
        <f t="shared" si="3"/>
        <v>0</v>
      </c>
      <c r="AD73" s="324">
        <f>+IF(E62=" NO CUMPLE",0,1)</f>
        <v>1</v>
      </c>
      <c r="AE73" s="325"/>
      <c r="AF73" s="326"/>
      <c r="AH73" s="46">
        <f>+IF(Q50="CUMPLE",Q53,0)</f>
        <v>0</v>
      </c>
      <c r="AI73" s="46">
        <f>+IF(Q50="CUMPLE",Q27,0)</f>
        <v>0</v>
      </c>
      <c r="AJ73" s="46">
        <f t="shared" si="4"/>
        <v>0</v>
      </c>
      <c r="AK73" s="823"/>
      <c r="AL73" s="824"/>
    </row>
    <row r="74" spans="1:45" ht="23.45" customHeight="1" thickBot="1" x14ac:dyDescent="0.4">
      <c r="B74" s="330" t="s">
        <v>108</v>
      </c>
      <c r="C74" s="331"/>
      <c r="D74" s="331"/>
      <c r="E74" s="332"/>
      <c r="F74" s="333">
        <f>+VLOOKUP(F71,AA50:AB56,2,FALSE)</f>
        <v>0</v>
      </c>
      <c r="G74" s="334"/>
      <c r="H74" s="334"/>
      <c r="I74" s="335"/>
      <c r="L74" s="829"/>
      <c r="M74" s="830"/>
      <c r="N74" s="830"/>
      <c r="O74" s="830"/>
      <c r="P74" s="830"/>
      <c r="Q74" s="830"/>
      <c r="R74" s="304"/>
      <c r="S74" s="304"/>
      <c r="T74" s="304"/>
      <c r="U74" s="310"/>
      <c r="V74" s="311"/>
      <c r="AD74" s="324"/>
      <c r="AE74" s="325"/>
      <c r="AF74" s="326"/>
      <c r="AH74" s="46">
        <f>+IF(T50="CUMPLE",T53,0)</f>
        <v>0</v>
      </c>
      <c r="AI74" s="46">
        <f>+IF(T50="CUMPLE",T27,0)</f>
        <v>0</v>
      </c>
      <c r="AJ74" s="46">
        <f t="shared" si="4"/>
        <v>0</v>
      </c>
      <c r="AK74" s="825"/>
      <c r="AL74" s="826"/>
    </row>
    <row r="75" spans="1:45" ht="15.6" customHeight="1" x14ac:dyDescent="0.25">
      <c r="B75" s="312" t="s">
        <v>109</v>
      </c>
      <c r="C75" s="313"/>
      <c r="D75" s="313"/>
      <c r="E75" s="314"/>
      <c r="F75" s="318">
        <f>+(F74*Q11)</f>
        <v>0</v>
      </c>
      <c r="G75" s="319"/>
      <c r="H75" s="319"/>
      <c r="I75" s="320"/>
      <c r="L75" s="829">
        <f>+A20</f>
        <v>0</v>
      </c>
      <c r="M75" s="830"/>
      <c r="N75" s="830"/>
      <c r="O75" s="830"/>
      <c r="P75" s="830"/>
      <c r="Q75" s="830"/>
      <c r="R75" s="307">
        <f>+AC83</f>
        <v>0</v>
      </c>
      <c r="S75" s="304"/>
      <c r="T75" s="304"/>
      <c r="U75" s="308">
        <f>+IFERROR(R75/$F$75,0)</f>
        <v>0</v>
      </c>
      <c r="V75" s="309"/>
      <c r="Z75" t="s">
        <v>106</v>
      </c>
    </row>
    <row r="76" spans="1:45" ht="16.350000000000001" customHeight="1" thickBot="1" x14ac:dyDescent="0.3">
      <c r="B76" s="315"/>
      <c r="C76" s="316"/>
      <c r="D76" s="316"/>
      <c r="E76" s="317"/>
      <c r="F76" s="321"/>
      <c r="G76" s="322"/>
      <c r="H76" s="322"/>
      <c r="I76" s="323"/>
      <c r="L76" s="829"/>
      <c r="M76" s="830"/>
      <c r="N76" s="830"/>
      <c r="O76" s="830"/>
      <c r="P76" s="830"/>
      <c r="Q76" s="830"/>
      <c r="R76" s="304"/>
      <c r="S76" s="304"/>
      <c r="T76" s="304"/>
      <c r="U76" s="310"/>
      <c r="V76" s="311"/>
      <c r="AA76" s="294" t="s">
        <v>110</v>
      </c>
      <c r="AB76" s="294"/>
      <c r="AC76" s="294" t="s">
        <v>111</v>
      </c>
      <c r="AD76" s="294"/>
      <c r="AE76" s="294" t="s">
        <v>112</v>
      </c>
      <c r="AF76" s="294"/>
      <c r="AG76" s="294" t="s">
        <v>113</v>
      </c>
      <c r="AH76" s="294"/>
      <c r="AI76" s="294" t="s">
        <v>114</v>
      </c>
      <c r="AJ76" s="294"/>
    </row>
    <row r="77" spans="1:45" ht="19.350000000000001" customHeight="1" x14ac:dyDescent="0.25">
      <c r="E77" s="26"/>
      <c r="F77" s="26"/>
      <c r="G77" s="26"/>
      <c r="H77" s="26"/>
      <c r="I77" s="26"/>
      <c r="L77" s="829">
        <f>+A21</f>
        <v>0</v>
      </c>
      <c r="M77" s="830"/>
      <c r="N77" s="830"/>
      <c r="O77" s="830"/>
      <c r="P77" s="830"/>
      <c r="Q77" s="830"/>
      <c r="R77" s="307">
        <f>+AE83</f>
        <v>0</v>
      </c>
      <c r="S77" s="304"/>
      <c r="T77" s="304"/>
      <c r="U77" s="308">
        <f>+IFERROR(R77/$F$75,0)</f>
        <v>0</v>
      </c>
      <c r="V77" s="309"/>
      <c r="Z77" s="24">
        <v>1</v>
      </c>
      <c r="AA77" s="302">
        <f>+IF($A$19=E27,E53,"")</f>
        <v>0</v>
      </c>
      <c r="AB77" s="302"/>
      <c r="AC77" s="302">
        <f>+IF($A$20=E27,E53,"")</f>
        <v>0</v>
      </c>
      <c r="AD77" s="302"/>
      <c r="AE77" s="302">
        <f>+IF($A$21=E27,E53,"")</f>
        <v>0</v>
      </c>
      <c r="AF77" s="302"/>
      <c r="AG77" s="302">
        <f>+IF($A$22=E27,E53,"")</f>
        <v>0</v>
      </c>
      <c r="AH77" s="302"/>
      <c r="AI77" s="302">
        <f>+IF($A$23=E27,E53,"")</f>
        <v>0</v>
      </c>
      <c r="AJ77" s="302"/>
    </row>
    <row r="78" spans="1:45" ht="15.6" customHeight="1" x14ac:dyDescent="0.25">
      <c r="E78" s="26"/>
      <c r="F78" s="26"/>
      <c r="G78" s="26"/>
      <c r="H78" s="26"/>
      <c r="I78" s="26"/>
      <c r="L78" s="829"/>
      <c r="M78" s="830"/>
      <c r="N78" s="830"/>
      <c r="O78" s="830"/>
      <c r="P78" s="830"/>
      <c r="Q78" s="830"/>
      <c r="R78" s="304"/>
      <c r="S78" s="304"/>
      <c r="T78" s="304"/>
      <c r="U78" s="310"/>
      <c r="V78" s="311"/>
      <c r="Z78" s="24">
        <v>2</v>
      </c>
      <c r="AA78" s="302">
        <f>+IF($A$19=H27,H53,"")</f>
        <v>0</v>
      </c>
      <c r="AB78" s="302"/>
      <c r="AC78" s="302">
        <f>+IF($A$20=H27,H53,"")</f>
        <v>0</v>
      </c>
      <c r="AD78" s="302"/>
      <c r="AE78" s="302">
        <f>+IF($A$21=H27,H53,"")</f>
        <v>0</v>
      </c>
      <c r="AF78" s="302"/>
      <c r="AG78" s="302">
        <f>+IF($A$22=H27,H53,"")</f>
        <v>0</v>
      </c>
      <c r="AH78" s="302"/>
      <c r="AI78" s="302">
        <f>+IF($A$23=H27,H53,"")</f>
        <v>0</v>
      </c>
      <c r="AJ78" s="302"/>
    </row>
    <row r="79" spans="1:45" ht="15.6" customHeight="1" x14ac:dyDescent="0.25">
      <c r="L79" s="829">
        <f>+A22</f>
        <v>0</v>
      </c>
      <c r="M79" s="830"/>
      <c r="N79" s="830"/>
      <c r="O79" s="830"/>
      <c r="P79" s="830"/>
      <c r="Q79" s="830"/>
      <c r="R79" s="307">
        <f>+AG83</f>
        <v>0</v>
      </c>
      <c r="S79" s="304"/>
      <c r="T79" s="304"/>
      <c r="U79" s="308">
        <f>+IFERROR(R79/$F$75,0)</f>
        <v>0</v>
      </c>
      <c r="V79" s="309"/>
      <c r="Z79" s="24">
        <v>3</v>
      </c>
      <c r="AA79" s="302">
        <f>+IF($A$19=K27,K53,"")</f>
        <v>0</v>
      </c>
      <c r="AB79" s="302"/>
      <c r="AC79" s="302">
        <f>+IF($A$20=K27,K53,"")</f>
        <v>0</v>
      </c>
      <c r="AD79" s="302"/>
      <c r="AE79" s="302">
        <f>+IF($A$21=K27,K53,"")</f>
        <v>0</v>
      </c>
      <c r="AF79" s="302"/>
      <c r="AG79" s="302">
        <f>+IF($A$22=K27,K53,"")</f>
        <v>0</v>
      </c>
      <c r="AH79" s="302"/>
      <c r="AI79" s="302">
        <f>+IF($A$23=K27,K53,"")</f>
        <v>0</v>
      </c>
      <c r="AJ79" s="302"/>
    </row>
    <row r="80" spans="1:45" ht="15.6" customHeight="1" x14ac:dyDescent="0.25">
      <c r="L80" s="829"/>
      <c r="M80" s="830"/>
      <c r="N80" s="830"/>
      <c r="O80" s="830"/>
      <c r="P80" s="830"/>
      <c r="Q80" s="830"/>
      <c r="R80" s="304"/>
      <c r="S80" s="304"/>
      <c r="T80" s="304"/>
      <c r="U80" s="310"/>
      <c r="V80" s="311"/>
      <c r="Z80" s="24">
        <v>4</v>
      </c>
      <c r="AA80" s="302">
        <f>+IF($A$19=N27,N53,"")</f>
        <v>0</v>
      </c>
      <c r="AB80" s="302"/>
      <c r="AC80" s="302">
        <f>+IF($A$20=N27,N53,"")</f>
        <v>0</v>
      </c>
      <c r="AD80" s="302"/>
      <c r="AE80" s="302">
        <f>+IF($A$21=N27,N53,"")</f>
        <v>0</v>
      </c>
      <c r="AF80" s="302"/>
      <c r="AG80" s="302">
        <f>+IF($A$22=N27,N53,"")</f>
        <v>0</v>
      </c>
      <c r="AH80" s="302"/>
      <c r="AI80" s="302">
        <f>+IF($A$23=N27,N53,"")</f>
        <v>0</v>
      </c>
      <c r="AJ80" s="302"/>
    </row>
    <row r="81" spans="2:36" ht="15.6" customHeight="1" x14ac:dyDescent="0.25">
      <c r="L81" s="829">
        <f>+A23</f>
        <v>0</v>
      </c>
      <c r="M81" s="830"/>
      <c r="N81" s="830"/>
      <c r="O81" s="830"/>
      <c r="P81" s="830"/>
      <c r="Q81" s="830"/>
      <c r="R81" s="307">
        <f>+AI83</f>
        <v>0</v>
      </c>
      <c r="S81" s="304"/>
      <c r="T81" s="304"/>
      <c r="U81" s="308">
        <f>+IFERROR(R81/$F$75,0)</f>
        <v>0</v>
      </c>
      <c r="V81" s="309"/>
      <c r="Z81" s="24">
        <v>5</v>
      </c>
      <c r="AA81" s="302">
        <f>+IF($A$19=Q27,Q53,"")</f>
        <v>0</v>
      </c>
      <c r="AB81" s="302"/>
      <c r="AC81" s="302">
        <f>+IF($A$20=Q27,Q56,"")</f>
        <v>0</v>
      </c>
      <c r="AD81" s="302"/>
      <c r="AE81" s="302">
        <f>+IF($A$21=Q27,Q53,"")</f>
        <v>0</v>
      </c>
      <c r="AF81" s="302"/>
      <c r="AG81" s="302">
        <f>+IF($A$22=Q27,Q53,"")</f>
        <v>0</v>
      </c>
      <c r="AH81" s="302"/>
      <c r="AI81" s="302">
        <f>+IF($A$23=Q27,Q53,"")</f>
        <v>0</v>
      </c>
      <c r="AJ81" s="302"/>
    </row>
    <row r="82" spans="2:36" ht="15.6" customHeight="1" thickBot="1" x14ac:dyDescent="0.3">
      <c r="L82" s="831"/>
      <c r="M82" s="832"/>
      <c r="N82" s="832"/>
      <c r="O82" s="832"/>
      <c r="P82" s="832"/>
      <c r="Q82" s="832"/>
      <c r="R82" s="306"/>
      <c r="S82" s="306"/>
      <c r="T82" s="306"/>
      <c r="U82" s="310"/>
      <c r="V82" s="311"/>
      <c r="Z82" s="24">
        <v>6</v>
      </c>
      <c r="AA82" s="302">
        <f>+IF($A$19=T27,T53,"")</f>
        <v>0</v>
      </c>
      <c r="AB82" s="302"/>
      <c r="AC82" s="302">
        <f>+IF($A$20=T27,T53,"")</f>
        <v>0</v>
      </c>
      <c r="AD82" s="302"/>
      <c r="AE82" s="302">
        <f>+IF($A$21=T27,T56,"")</f>
        <v>0</v>
      </c>
      <c r="AF82" s="302"/>
      <c r="AG82" s="302">
        <f>+IF($A$22=T27,T53,"")</f>
        <v>0</v>
      </c>
      <c r="AH82" s="302"/>
      <c r="AI82" s="302">
        <f>+IF($A$23=T27,T53,"")</f>
        <v>0</v>
      </c>
      <c r="AJ82" s="302"/>
    </row>
    <row r="83" spans="2:36" ht="16.350000000000001" customHeight="1" x14ac:dyDescent="0.25">
      <c r="Y83" s="294" t="s">
        <v>115</v>
      </c>
      <c r="Z83" s="294"/>
      <c r="AA83" s="302">
        <f>+SUM(AA77:AB82)</f>
        <v>0</v>
      </c>
      <c r="AB83" s="302"/>
      <c r="AC83" s="302">
        <f>+SUM(AC77:AD82)</f>
        <v>0</v>
      </c>
      <c r="AD83" s="302"/>
      <c r="AE83" s="302">
        <f>+SUM(AE77:AF82)</f>
        <v>0</v>
      </c>
      <c r="AF83" s="302"/>
      <c r="AG83" s="302">
        <f>+SUM(AG77:AH82)</f>
        <v>0</v>
      </c>
      <c r="AH83" s="302"/>
      <c r="AI83" s="302">
        <f>+SUM(AI77:AJ82)</f>
        <v>0</v>
      </c>
      <c r="AJ83" s="302"/>
    </row>
    <row r="84" spans="2:36" ht="16.5" thickBot="1" x14ac:dyDescent="0.3">
      <c r="Y84" s="294"/>
      <c r="Z84" s="294"/>
      <c r="AA84" s="43"/>
    </row>
    <row r="85" spans="2:36" ht="28.7" customHeight="1" x14ac:dyDescent="0.25">
      <c r="L85" s="295" t="s">
        <v>116</v>
      </c>
      <c r="M85" s="296"/>
      <c r="N85" s="296"/>
      <c r="O85" s="296"/>
      <c r="P85" s="296"/>
      <c r="Q85" s="296"/>
      <c r="R85" s="296"/>
      <c r="S85" s="296"/>
      <c r="T85" s="297"/>
      <c r="U85" s="295" t="s">
        <v>117</v>
      </c>
      <c r="V85" s="298"/>
      <c r="Y85" s="294"/>
      <c r="Z85" s="294"/>
      <c r="AA85" s="24" t="s">
        <v>26</v>
      </c>
      <c r="AB85" s="24" t="s">
        <v>118</v>
      </c>
      <c r="AC85" s="24"/>
    </row>
    <row r="86" spans="2:36" ht="23.45" customHeight="1" thickBot="1" x14ac:dyDescent="0.3">
      <c r="L86" s="299" t="s">
        <v>119</v>
      </c>
      <c r="M86" s="300"/>
      <c r="N86" s="300"/>
      <c r="O86" s="300"/>
      <c r="P86" s="300"/>
      <c r="Q86" s="300"/>
      <c r="R86" s="300"/>
      <c r="S86" s="300"/>
      <c r="T86" s="301"/>
      <c r="U86" s="257">
        <f>+IF(L87="CUMPLE - FORMATO 7B",19,0)</f>
        <v>0</v>
      </c>
      <c r="V86" s="258"/>
      <c r="Y86" s="294"/>
      <c r="Z86" s="294"/>
      <c r="AA86" s="24">
        <f>+L73</f>
        <v>0</v>
      </c>
      <c r="AB86" s="24">
        <f>+IF(U73&gt;=50%,1,0)</f>
        <v>0</v>
      </c>
      <c r="AC86" s="24"/>
    </row>
    <row r="87" spans="2:36" x14ac:dyDescent="0.25">
      <c r="B87" s="261" t="s">
        <v>120</v>
      </c>
      <c r="C87" s="262"/>
      <c r="D87" s="262"/>
      <c r="E87" s="263"/>
      <c r="F87" s="279">
        <f>+IFERROR(SUM(AC94:AC99), " ")</f>
        <v>0</v>
      </c>
      <c r="G87" s="279"/>
      <c r="H87" s="279"/>
      <c r="I87" s="280"/>
      <c r="L87" s="283"/>
      <c r="M87" s="253"/>
      <c r="N87" s="253"/>
      <c r="O87" s="253"/>
      <c r="P87" s="253"/>
      <c r="Q87" s="253"/>
      <c r="R87" s="253"/>
      <c r="S87" s="253"/>
      <c r="T87" s="254"/>
      <c r="U87" s="257"/>
      <c r="V87" s="258"/>
      <c r="AA87" s="24">
        <f>+L75</f>
        <v>0</v>
      </c>
      <c r="AB87" s="24">
        <f>+IF(U75&gt;=50%,1,0)</f>
        <v>0</v>
      </c>
      <c r="AC87" s="24"/>
    </row>
    <row r="88" spans="2:36" ht="16.5" thickBot="1" x14ac:dyDescent="0.3">
      <c r="B88" s="264"/>
      <c r="C88" s="265"/>
      <c r="D88" s="265"/>
      <c r="E88" s="266"/>
      <c r="F88" s="281"/>
      <c r="G88" s="281"/>
      <c r="H88" s="281"/>
      <c r="I88" s="282"/>
      <c r="L88" s="284"/>
      <c r="M88" s="285"/>
      <c r="N88" s="285"/>
      <c r="O88" s="285"/>
      <c r="P88" s="285"/>
      <c r="Q88" s="285"/>
      <c r="R88" s="285"/>
      <c r="S88" s="285"/>
      <c r="T88" s="286"/>
      <c r="U88" s="259"/>
      <c r="V88" s="260"/>
      <c r="AA88" s="24">
        <f>+L77</f>
        <v>0</v>
      </c>
      <c r="AB88" s="24">
        <f>+IF(U77&gt;=50%,1,0)</f>
        <v>0</v>
      </c>
      <c r="AC88" s="24"/>
    </row>
    <row r="89" spans="2:36" ht="16.5" thickBot="1" x14ac:dyDescent="0.3">
      <c r="AA89" s="24">
        <f>+L79</f>
        <v>0</v>
      </c>
      <c r="AB89" s="24">
        <f>+IF(U79&gt;=50%,1,0)</f>
        <v>0</v>
      </c>
      <c r="AC89" s="24"/>
    </row>
    <row r="90" spans="2:36" ht="51.6" customHeight="1" thickBot="1" x14ac:dyDescent="0.3">
      <c r="B90" s="287" t="s">
        <v>121</v>
      </c>
      <c r="C90" s="288"/>
      <c r="D90" s="288"/>
      <c r="E90" s="289"/>
      <c r="F90" s="290" t="str">
        <f>+IF(F87&gt;F75,"CUMPLE","NO CUMPLE")</f>
        <v>NO CUMPLE</v>
      </c>
      <c r="G90" s="291"/>
      <c r="H90" s="291"/>
      <c r="I90" s="292"/>
      <c r="L90" s="293" t="s">
        <v>122</v>
      </c>
      <c r="M90" s="243"/>
      <c r="N90" s="243"/>
      <c r="O90" s="243"/>
      <c r="P90" s="243"/>
      <c r="Q90" s="243"/>
      <c r="R90" s="243"/>
      <c r="S90" s="243"/>
      <c r="T90" s="243"/>
      <c r="U90" s="243" t="s">
        <v>117</v>
      </c>
      <c r="V90" s="244"/>
      <c r="AA90" s="24">
        <f>+L81</f>
        <v>0</v>
      </c>
      <c r="AB90" s="24">
        <f>+IF(U81&gt;=50%,1,0)</f>
        <v>0</v>
      </c>
      <c r="AC90" s="24"/>
    </row>
    <row r="91" spans="2:36" ht="62.45" customHeight="1" thickBot="1" x14ac:dyDescent="0.3">
      <c r="B91" s="245" t="s">
        <v>123</v>
      </c>
      <c r="C91" s="246"/>
      <c r="D91" s="246"/>
      <c r="E91" s="247"/>
      <c r="F91" s="248" t="str">
        <f>+IF(SUM(AB59:AB64)&gt;=1,"CUMPLE","NO CUMPLE")</f>
        <v>NO CUMPLE</v>
      </c>
      <c r="G91" s="249"/>
      <c r="H91" s="249"/>
      <c r="I91" s="250"/>
      <c r="L91" s="251" t="s">
        <v>124</v>
      </c>
      <c r="M91" s="252"/>
      <c r="N91" s="252"/>
      <c r="O91" s="252"/>
      <c r="P91" s="833"/>
      <c r="Q91" s="833"/>
      <c r="R91" s="833"/>
      <c r="S91" s="833"/>
      <c r="T91" s="834"/>
      <c r="U91" s="255">
        <f>+IF(L92="NO CUMPLE",0,1)</f>
        <v>0</v>
      </c>
      <c r="V91" s="256"/>
    </row>
    <row r="92" spans="2:36" ht="15.6" customHeight="1" thickBot="1" x14ac:dyDescent="0.3">
      <c r="B92" s="261" t="s">
        <v>125</v>
      </c>
      <c r="C92" s="262"/>
      <c r="D92" s="262"/>
      <c r="E92" s="263"/>
      <c r="F92" s="267" t="str">
        <f>+IF(SUM(AB68:AB73)&gt;=1,"CUMPLE","NO CUMPLE")</f>
        <v>NO CUMPLE</v>
      </c>
      <c r="G92" s="268"/>
      <c r="H92" s="268"/>
      <c r="I92" s="269"/>
      <c r="L92" s="273" t="str">
        <f>+E66</f>
        <v>NO CUMPLE</v>
      </c>
      <c r="M92" s="274"/>
      <c r="N92" s="274"/>
      <c r="O92" s="274"/>
      <c r="P92" s="274"/>
      <c r="Q92" s="274"/>
      <c r="R92" s="274"/>
      <c r="S92" s="274"/>
      <c r="T92" s="275"/>
      <c r="U92" s="257"/>
      <c r="V92" s="258"/>
    </row>
    <row r="93" spans="2:36" ht="19.7" customHeight="1" thickBot="1" x14ac:dyDescent="0.3">
      <c r="B93" s="264"/>
      <c r="C93" s="265"/>
      <c r="D93" s="265"/>
      <c r="E93" s="266"/>
      <c r="F93" s="270"/>
      <c r="G93" s="271"/>
      <c r="H93" s="271"/>
      <c r="I93" s="272"/>
      <c r="L93" s="276"/>
      <c r="M93" s="277"/>
      <c r="N93" s="277"/>
      <c r="O93" s="277"/>
      <c r="P93" s="277"/>
      <c r="Q93" s="277"/>
      <c r="R93" s="277"/>
      <c r="S93" s="277"/>
      <c r="T93" s="278"/>
      <c r="U93" s="259"/>
      <c r="V93" s="260"/>
      <c r="AA93" s="32" t="s">
        <v>88</v>
      </c>
      <c r="AB93" s="33" t="s">
        <v>126</v>
      </c>
      <c r="AC93" s="34" t="s">
        <v>102</v>
      </c>
    </row>
    <row r="94" spans="2:36" ht="16.350000000000001" customHeight="1" x14ac:dyDescent="0.25">
      <c r="AA94" s="35" t="str">
        <f>+IF(E50="CUMPLE",1,"NC")</f>
        <v>NC</v>
      </c>
      <c r="AB94" s="44">
        <f>IF(ISNUMBER(E53),E53,"")</f>
        <v>0</v>
      </c>
      <c r="AC94" s="45" t="str">
        <f t="shared" ref="AC94:AC99" si="5">+IF(AA94=1,AB94,"")</f>
        <v/>
      </c>
    </row>
    <row r="95" spans="2:36" ht="16.5" thickBot="1" x14ac:dyDescent="0.3">
      <c r="AA95" s="35" t="str">
        <f>+IF(H50="CUMPLE",1,"NC")</f>
        <v>NC</v>
      </c>
      <c r="AB95" s="44">
        <f>IF(ISNUMBER(H53),H53,"")</f>
        <v>0</v>
      </c>
      <c r="AC95" s="45" t="str">
        <f t="shared" si="5"/>
        <v/>
      </c>
    </row>
    <row r="96" spans="2:36" ht="53.45" customHeight="1" x14ac:dyDescent="0.25">
      <c r="B96" s="215" t="s">
        <v>127</v>
      </c>
      <c r="C96" s="216"/>
      <c r="D96" s="216"/>
      <c r="E96" s="216"/>
      <c r="F96" s="217" t="str">
        <f>+IF(AD69+AD70+AD71+AD72+AD73=5," PROPUESTA HABIL","PROPUESTA NO HABIL")</f>
        <v>PROPUESTA NO HABIL</v>
      </c>
      <c r="G96" s="218"/>
      <c r="H96" s="218"/>
      <c r="I96" s="219"/>
      <c r="M96" s="223" t="s">
        <v>128</v>
      </c>
      <c r="N96" s="224"/>
      <c r="O96" s="224"/>
      <c r="P96" s="225"/>
      <c r="Q96" s="229">
        <f>+U86+U91</f>
        <v>0</v>
      </c>
      <c r="R96" s="229"/>
      <c r="S96" s="230"/>
      <c r="V96">
        <v>0</v>
      </c>
      <c r="AA96" s="35" t="str">
        <f>+IF(K50="CUMPLE",1,"NC")</f>
        <v>NC</v>
      </c>
      <c r="AB96" s="44">
        <f>IF(ISNUMBER(K53),K53,"")</f>
        <v>0</v>
      </c>
      <c r="AC96" s="45" t="str">
        <f t="shared" si="5"/>
        <v/>
      </c>
    </row>
    <row r="97" spans="1:29" ht="43.35" customHeight="1" thickBot="1" x14ac:dyDescent="0.3">
      <c r="B97" s="233">
        <f>+C9</f>
        <v>0</v>
      </c>
      <c r="C97" s="234"/>
      <c r="D97" s="234"/>
      <c r="E97" s="234"/>
      <c r="F97" s="220"/>
      <c r="G97" s="221"/>
      <c r="H97" s="221"/>
      <c r="I97" s="222"/>
      <c r="M97" s="226"/>
      <c r="N97" s="227"/>
      <c r="O97" s="227"/>
      <c r="P97" s="228"/>
      <c r="Q97" s="231"/>
      <c r="R97" s="231"/>
      <c r="S97" s="232"/>
      <c r="AA97" s="35" t="str">
        <f>+IF(N50="CUMPLE",1,"NC")</f>
        <v>NC</v>
      </c>
      <c r="AB97" s="44">
        <f>IF(ISNUMBER(N53),N53,"")</f>
        <v>0</v>
      </c>
      <c r="AC97" s="45" t="str">
        <f t="shared" si="5"/>
        <v/>
      </c>
    </row>
    <row r="98" spans="1:29" ht="15.6" customHeight="1" x14ac:dyDescent="0.25">
      <c r="AA98" s="35" t="str">
        <f>+IF(Q50="CUMPLE",1,"NC")</f>
        <v>NC</v>
      </c>
      <c r="AB98" s="44">
        <f>IF(ISNUMBER(Q53),Q53,"")</f>
        <v>0</v>
      </c>
      <c r="AC98" s="45" t="str">
        <f t="shared" si="5"/>
        <v/>
      </c>
    </row>
    <row r="99" spans="1:29" ht="15.6" customHeight="1" x14ac:dyDescent="0.25">
      <c r="AA99" s="35" t="str">
        <f>+IF(T50="CUMPLE",1,"NC")</f>
        <v>NC</v>
      </c>
      <c r="AB99" s="44" t="str">
        <f>IF(ISNUMBER(T54),T54,"")</f>
        <v/>
      </c>
      <c r="AC99" s="45" t="str">
        <f t="shared" si="5"/>
        <v/>
      </c>
    </row>
    <row r="100" spans="1:29" ht="27" customHeight="1" x14ac:dyDescent="0.25"/>
    <row r="101" spans="1:29" ht="16.5" thickBot="1" x14ac:dyDescent="0.3"/>
    <row r="102" spans="1:29" ht="15.6" customHeight="1" x14ac:dyDescent="0.25">
      <c r="B102" s="235" t="s">
        <v>129</v>
      </c>
      <c r="C102" s="236"/>
      <c r="D102" s="236"/>
      <c r="E102" s="236"/>
      <c r="F102" s="236"/>
      <c r="G102" s="236"/>
      <c r="H102" s="236"/>
      <c r="I102" s="236"/>
      <c r="J102" s="236"/>
      <c r="K102" s="236"/>
      <c r="L102" s="239">
        <f>+C9</f>
        <v>0</v>
      </c>
      <c r="M102" s="239"/>
      <c r="N102" s="239"/>
      <c r="O102" s="239"/>
      <c r="P102" s="239"/>
      <c r="Q102" s="239"/>
      <c r="R102" s="239"/>
      <c r="S102" s="239"/>
      <c r="T102" s="239"/>
      <c r="U102" s="239"/>
      <c r="V102" s="240"/>
    </row>
    <row r="103" spans="1:29" ht="16.350000000000001" customHeight="1" thickBot="1" x14ac:dyDescent="0.3">
      <c r="B103" s="237"/>
      <c r="C103" s="238"/>
      <c r="D103" s="238"/>
      <c r="E103" s="238"/>
      <c r="F103" s="238"/>
      <c r="G103" s="238"/>
      <c r="H103" s="238"/>
      <c r="I103" s="238"/>
      <c r="J103" s="238"/>
      <c r="K103" s="238"/>
      <c r="L103" s="241"/>
      <c r="M103" s="241"/>
      <c r="N103" s="241"/>
      <c r="O103" s="241"/>
      <c r="P103" s="241"/>
      <c r="Q103" s="241"/>
      <c r="R103" s="241"/>
      <c r="S103" s="241"/>
      <c r="T103" s="241"/>
      <c r="U103" s="241"/>
      <c r="V103" s="242"/>
    </row>
    <row r="104" spans="1:29" x14ac:dyDescent="0.25">
      <c r="B104" s="209" t="s">
        <v>130</v>
      </c>
      <c r="C104" s="210"/>
      <c r="D104" s="210"/>
      <c r="E104" s="210"/>
      <c r="F104" s="210"/>
      <c r="G104" s="210"/>
      <c r="H104" s="210"/>
      <c r="I104" s="210"/>
      <c r="J104" s="210"/>
      <c r="K104" s="210"/>
      <c r="L104" s="210"/>
      <c r="M104" s="210"/>
      <c r="N104" s="210"/>
      <c r="O104" s="210"/>
      <c r="P104" s="210"/>
      <c r="Q104" s="210"/>
      <c r="R104" s="210"/>
      <c r="S104" s="210"/>
      <c r="T104" s="210"/>
      <c r="U104" s="210"/>
      <c r="V104" s="211"/>
    </row>
    <row r="105" spans="1:29" x14ac:dyDescent="0.25">
      <c r="B105" s="212"/>
      <c r="C105" s="213"/>
      <c r="D105" s="213"/>
      <c r="E105" s="213"/>
      <c r="F105" s="213"/>
      <c r="G105" s="213"/>
      <c r="H105" s="213"/>
      <c r="I105" s="213"/>
      <c r="J105" s="213"/>
      <c r="K105" s="213"/>
      <c r="L105" s="213"/>
      <c r="M105" s="213"/>
      <c r="N105" s="213"/>
      <c r="O105" s="213"/>
      <c r="P105" s="213"/>
      <c r="Q105" s="213"/>
      <c r="R105" s="213"/>
      <c r="S105" s="213"/>
      <c r="T105" s="213"/>
      <c r="U105" s="213"/>
      <c r="V105" s="214"/>
    </row>
    <row r="106" spans="1:29" ht="75.599999999999994" customHeight="1" x14ac:dyDescent="0.25">
      <c r="B106" s="197" t="str">
        <f>+E26</f>
        <v xml:space="preserve">CONTRATO 1 </v>
      </c>
      <c r="C106" s="198"/>
      <c r="D106" s="199"/>
      <c r="E106" s="200"/>
      <c r="F106" s="201"/>
      <c r="G106" s="201"/>
      <c r="H106" s="201"/>
      <c r="I106" s="201"/>
      <c r="J106" s="201"/>
      <c r="K106" s="201"/>
      <c r="L106" s="201"/>
      <c r="M106" s="201"/>
      <c r="N106" s="201"/>
      <c r="O106" s="201"/>
      <c r="P106" s="201"/>
      <c r="Q106" s="201"/>
      <c r="R106" s="201"/>
      <c r="S106" s="201"/>
      <c r="T106" s="201"/>
      <c r="U106" s="201"/>
      <c r="V106" s="202"/>
    </row>
    <row r="107" spans="1:29" ht="87" customHeight="1" x14ac:dyDescent="0.25">
      <c r="B107" s="197" t="str">
        <f>+H26</f>
        <v>CONTRATO 2</v>
      </c>
      <c r="C107" s="198"/>
      <c r="D107" s="199"/>
      <c r="E107" s="200"/>
      <c r="F107" s="201"/>
      <c r="G107" s="201"/>
      <c r="H107" s="201"/>
      <c r="I107" s="201"/>
      <c r="J107" s="201"/>
      <c r="K107" s="201"/>
      <c r="L107" s="201"/>
      <c r="M107" s="201"/>
      <c r="N107" s="201"/>
      <c r="O107" s="201"/>
      <c r="P107" s="201"/>
      <c r="Q107" s="201"/>
      <c r="R107" s="201"/>
      <c r="S107" s="201"/>
      <c r="T107" s="201"/>
      <c r="U107" s="201"/>
      <c r="V107" s="202"/>
    </row>
    <row r="108" spans="1:29" ht="84" customHeight="1" x14ac:dyDescent="0.25">
      <c r="B108" s="197" t="str">
        <f>+K26</f>
        <v>CONTRATO 3</v>
      </c>
      <c r="C108" s="198"/>
      <c r="D108" s="199"/>
      <c r="E108" s="200"/>
      <c r="F108" s="201"/>
      <c r="G108" s="201"/>
      <c r="H108" s="201"/>
      <c r="I108" s="201"/>
      <c r="J108" s="201"/>
      <c r="K108" s="201"/>
      <c r="L108" s="201"/>
      <c r="M108" s="201"/>
      <c r="N108" s="201"/>
      <c r="O108" s="201"/>
      <c r="P108" s="201"/>
      <c r="Q108" s="201"/>
      <c r="R108" s="201"/>
      <c r="S108" s="201"/>
      <c r="T108" s="201"/>
      <c r="U108" s="201"/>
      <c r="V108" s="202"/>
    </row>
    <row r="109" spans="1:29" ht="91.7" customHeight="1" x14ac:dyDescent="0.25">
      <c r="B109" s="197" t="str">
        <f>+N26</f>
        <v>CONTRATO 4</v>
      </c>
      <c r="C109" s="198"/>
      <c r="D109" s="199"/>
      <c r="E109" s="200"/>
      <c r="F109" s="201"/>
      <c r="G109" s="201"/>
      <c r="H109" s="201"/>
      <c r="I109" s="201"/>
      <c r="J109" s="201"/>
      <c r="K109" s="201"/>
      <c r="L109" s="201"/>
      <c r="M109" s="201"/>
      <c r="N109" s="201"/>
      <c r="O109" s="201"/>
      <c r="P109" s="201"/>
      <c r="Q109" s="201"/>
      <c r="R109" s="201"/>
      <c r="S109" s="201"/>
      <c r="T109" s="201"/>
      <c r="U109" s="201"/>
      <c r="V109" s="202"/>
    </row>
    <row r="110" spans="1:29" ht="74.45" customHeight="1" x14ac:dyDescent="0.25">
      <c r="B110" s="197" t="str">
        <f>+Q26</f>
        <v>CONTRATO 5</v>
      </c>
      <c r="C110" s="198"/>
      <c r="D110" s="199"/>
      <c r="E110" s="200"/>
      <c r="F110" s="201"/>
      <c r="G110" s="201"/>
      <c r="H110" s="201"/>
      <c r="I110" s="201"/>
      <c r="J110" s="201"/>
      <c r="K110" s="201"/>
      <c r="L110" s="201"/>
      <c r="M110" s="201"/>
      <c r="N110" s="201"/>
      <c r="O110" s="201"/>
      <c r="P110" s="201"/>
      <c r="Q110" s="201"/>
      <c r="R110" s="201"/>
      <c r="S110" s="201"/>
      <c r="T110" s="201"/>
      <c r="U110" s="201"/>
      <c r="V110" s="202"/>
    </row>
    <row r="111" spans="1:29" ht="85.7" customHeight="1" thickBot="1" x14ac:dyDescent="0.3">
      <c r="B111" s="203" t="str">
        <f>+T26</f>
        <v xml:space="preserve">CONTRATO 6 </v>
      </c>
      <c r="C111" s="204"/>
      <c r="D111" s="205"/>
      <c r="E111" s="206"/>
      <c r="F111" s="207"/>
      <c r="G111" s="207"/>
      <c r="H111" s="207"/>
      <c r="I111" s="207"/>
      <c r="J111" s="207"/>
      <c r="K111" s="207"/>
      <c r="L111" s="207"/>
      <c r="M111" s="207"/>
      <c r="N111" s="207"/>
      <c r="O111" s="207"/>
      <c r="P111" s="207"/>
      <c r="Q111" s="207"/>
      <c r="R111" s="207"/>
      <c r="S111" s="207"/>
      <c r="T111" s="207"/>
      <c r="U111" s="207"/>
      <c r="V111" s="208"/>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196"/>
      <c r="C115" s="196"/>
      <c r="D115" s="196"/>
      <c r="E115" s="196"/>
      <c r="F115" s="196"/>
      <c r="G115" s="196"/>
      <c r="H115" s="11"/>
      <c r="I115" s="11"/>
      <c r="J115" s="11"/>
      <c r="K115" s="11"/>
      <c r="L115" s="11"/>
      <c r="M115" s="11"/>
      <c r="N115" s="11"/>
      <c r="O115" s="11"/>
      <c r="P115" s="11"/>
      <c r="Q115" s="11"/>
      <c r="R115" s="11"/>
      <c r="S115" s="11"/>
      <c r="T115" s="11"/>
      <c r="U115" s="11"/>
      <c r="V115" s="11"/>
      <c r="W115" s="11"/>
    </row>
    <row r="116" spans="1:23" x14ac:dyDescent="0.25">
      <c r="A116" s="11"/>
      <c r="B116" s="196"/>
      <c r="C116" s="196"/>
      <c r="D116" s="196"/>
      <c r="E116" s="196"/>
      <c r="F116" s="196"/>
      <c r="G116" s="196"/>
      <c r="H116" s="11"/>
      <c r="I116" s="11"/>
      <c r="J116" s="11"/>
      <c r="K116" s="11"/>
      <c r="L116" s="11"/>
      <c r="M116" s="11"/>
      <c r="N116" s="11"/>
      <c r="O116" s="11"/>
      <c r="P116" s="11"/>
      <c r="Q116" s="11"/>
      <c r="R116" s="11"/>
      <c r="S116" s="11"/>
      <c r="T116" s="11"/>
      <c r="U116" s="11"/>
      <c r="V116" s="11"/>
      <c r="W116" s="11"/>
    </row>
    <row r="117" spans="1:23" x14ac:dyDescent="0.25">
      <c r="A117" s="11"/>
      <c r="B117" s="196"/>
      <c r="C117" s="196"/>
      <c r="D117" s="196"/>
      <c r="E117" s="196"/>
      <c r="F117" s="196"/>
      <c r="G117" s="196"/>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AZNIP1iBgruP+6i5WD4aQHcp9TFDslNKHeSzKQMa4rMWEzZ7TpNGYkuCuYTwgEmNwAUS8bTOvnzxg0RcVnOiiA==" saltValue="wYtBEoByQXLMhqXnpbmYlA==" spinCount="100000" sheet="1" objects="1" scenarios="1"/>
  <mergeCells count="432">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87:E88"/>
    <mergeCell ref="F87:I88"/>
    <mergeCell ref="L87:T88"/>
    <mergeCell ref="B90:E90"/>
    <mergeCell ref="F90:I90"/>
    <mergeCell ref="L90:T90"/>
    <mergeCell ref="Y84:Z84"/>
    <mergeCell ref="L85:T85"/>
    <mergeCell ref="U85:V85"/>
    <mergeCell ref="Y85:Z85"/>
    <mergeCell ref="L86:T86"/>
    <mergeCell ref="U86:V88"/>
    <mergeCell ref="Y86:Z86"/>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AI77:AJ77"/>
    <mergeCell ref="AA78:AB78"/>
    <mergeCell ref="AC78:AD78"/>
    <mergeCell ref="AE78:AF78"/>
    <mergeCell ref="AG78:AH78"/>
    <mergeCell ref="AI78:AJ78"/>
    <mergeCell ref="AE76:AF76"/>
    <mergeCell ref="AG76:AH76"/>
    <mergeCell ref="AI76:AJ76"/>
    <mergeCell ref="L77:Q78"/>
    <mergeCell ref="R77:T78"/>
    <mergeCell ref="U77:V78"/>
    <mergeCell ref="AA77:AB77"/>
    <mergeCell ref="AC77:AD77"/>
    <mergeCell ref="AE77:AF77"/>
    <mergeCell ref="AG77:AH77"/>
    <mergeCell ref="B74:E74"/>
    <mergeCell ref="F74:I74"/>
    <mergeCell ref="AD74:AF74"/>
    <mergeCell ref="B75:E76"/>
    <mergeCell ref="F75:I76"/>
    <mergeCell ref="L75:Q76"/>
    <mergeCell ref="R75:T76"/>
    <mergeCell ref="U75:V76"/>
    <mergeCell ref="AA76:AB76"/>
    <mergeCell ref="AC76:AD76"/>
    <mergeCell ref="AH68:AL68"/>
    <mergeCell ref="A69:V69"/>
    <mergeCell ref="AD69:AF69"/>
    <mergeCell ref="AK69:AL74"/>
    <mergeCell ref="AD70:AF70"/>
    <mergeCell ref="B71:E72"/>
    <mergeCell ref="F71:I72"/>
    <mergeCell ref="L71:V71"/>
    <mergeCell ref="AD71:AF71"/>
    <mergeCell ref="L72:Q72"/>
    <mergeCell ref="R72:T72"/>
    <mergeCell ref="U72:V72"/>
    <mergeCell ref="AD72:AF72"/>
    <mergeCell ref="L73:Q74"/>
    <mergeCell ref="R73:T74"/>
    <mergeCell ref="U73:V74"/>
    <mergeCell ref="AD73:AF73"/>
    <mergeCell ref="AD68:AF68"/>
    <mergeCell ref="AK65:AM65"/>
    <mergeCell ref="AN65:AP65"/>
    <mergeCell ref="AQ65:AS65"/>
    <mergeCell ref="E66:V67"/>
    <mergeCell ref="AE66:AG66"/>
    <mergeCell ref="AH66:AJ66"/>
    <mergeCell ref="AK66:AM66"/>
    <mergeCell ref="AN66:AP66"/>
    <mergeCell ref="AQ66:AS66"/>
    <mergeCell ref="A65:A67"/>
    <mergeCell ref="B65:D67"/>
    <mergeCell ref="E65:M65"/>
    <mergeCell ref="N65:V65"/>
    <mergeCell ref="AE65:AG65"/>
    <mergeCell ref="AH65:AJ65"/>
    <mergeCell ref="AN63:AP63"/>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E57:AF57"/>
    <mergeCell ref="AE58:AF58"/>
    <mergeCell ref="A59:D59"/>
    <mergeCell ref="E59:G59"/>
    <mergeCell ref="H59:J59"/>
    <mergeCell ref="K59:M59"/>
    <mergeCell ref="N59:P59"/>
    <mergeCell ref="Q59:S59"/>
    <mergeCell ref="T59:V59"/>
    <mergeCell ref="A56:A58"/>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55:D55"/>
    <mergeCell ref="E55:G55"/>
    <mergeCell ref="H55:J55"/>
    <mergeCell ref="K55:M55"/>
    <mergeCell ref="N55:P55"/>
    <mergeCell ref="Q55:S55"/>
    <mergeCell ref="T55:V55"/>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D51:AF51"/>
    <mergeCell ref="A52:D52"/>
    <mergeCell ref="E52:G52"/>
    <mergeCell ref="H52:J52"/>
    <mergeCell ref="K52:M52"/>
    <mergeCell ref="N52:P52"/>
    <mergeCell ref="Q52:S52"/>
    <mergeCell ref="T52:V52"/>
    <mergeCell ref="AE52:AF52"/>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E41:G41"/>
    <mergeCell ref="H41:J41"/>
    <mergeCell ref="K41:M41"/>
    <mergeCell ref="N41:P41"/>
    <mergeCell ref="Q41:S41"/>
    <mergeCell ref="T41:V41"/>
    <mergeCell ref="AA41:AB41"/>
    <mergeCell ref="E40:G40"/>
    <mergeCell ref="H40:J40"/>
    <mergeCell ref="K40:M40"/>
    <mergeCell ref="N40:P40"/>
    <mergeCell ref="Q40:S40"/>
    <mergeCell ref="T40:V40"/>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A15:B15"/>
    <mergeCell ref="C15:H15"/>
    <mergeCell ref="A17:F17"/>
    <mergeCell ref="G17:H17"/>
    <mergeCell ref="K17:V17"/>
    <mergeCell ref="A18:C18"/>
    <mergeCell ref="E18:F18"/>
    <mergeCell ref="K18:V19"/>
    <mergeCell ref="A19:C19"/>
    <mergeCell ref="E19:F19"/>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9:B9"/>
    <mergeCell ref="C9:H9"/>
    <mergeCell ref="K9:P9"/>
    <mergeCell ref="Q9:V9"/>
    <mergeCell ref="A10:B10"/>
    <mergeCell ref="C10:F10"/>
    <mergeCell ref="K10:P10"/>
    <mergeCell ref="Q10:V10"/>
    <mergeCell ref="D1:R1"/>
    <mergeCell ref="D2:R4"/>
    <mergeCell ref="D5:R6"/>
    <mergeCell ref="A8:F8"/>
    <mergeCell ref="G8:H8"/>
    <mergeCell ref="K8:V8"/>
  </mergeCells>
  <dataValidations count="7">
    <dataValidation type="list" allowBlank="1" showInputMessage="1" showErrorMessage="1" sqref="C14:H15 H10:H11 E33:V33 T35 E35 H35 K35 N35 Q35 E46:V49 H42:V42" xr:uid="{00000000-0002-0000-0800-000000000000}">
      <formula1>CRITERIO</formula1>
    </dataValidation>
    <dataValidation type="list" allowBlank="1" showInputMessage="1" showErrorMessage="1" sqref="G8:H8" xr:uid="{00000000-0002-0000-0800-000001000000}">
      <formula1>$AA$9:$AA$10</formula1>
    </dataValidation>
    <dataValidation type="list" allowBlank="1" showInputMessage="1" showErrorMessage="1" sqref="H27 E27 K27:L27 T27:U27 Q27:R27 N27 P91:T91" xr:uid="{00000000-0002-0000-0800-000002000000}">
      <formula1>$AA$13:$AA$17</formula1>
    </dataValidation>
    <dataValidation type="list" allowBlank="1" showInputMessage="1" showErrorMessage="1" sqref="E26:V26" xr:uid="{00000000-0002-0000-0800-000003000000}">
      <formula1>$AA$19:$AA$30</formula1>
    </dataValidation>
    <dataValidation type="list" allowBlank="1" showInputMessage="1" showErrorMessage="1" sqref="E42:G42 G19:H23 E62:V63" xr:uid="{00000000-0002-0000-0800-000004000000}">
      <formula1>$Y$9:$Y$10</formula1>
    </dataValidation>
    <dataValidation type="list" allowBlank="1" showInputMessage="1" showErrorMessage="1" sqref="L87:T88" xr:uid="{00000000-0002-0000-0800-000005000000}">
      <formula1>$AD$19:$AD$20</formula1>
    </dataValidation>
    <dataValidation type="list" allowBlank="1" showInputMessage="1" showErrorMessage="1" sqref="D19:D23" xr:uid="{00000000-0002-0000-0800-000006000000}">
      <formula1>$AB$9:$AB$10</formula1>
    </dataValidation>
  </dataValidations>
  <pageMargins left="0.7" right="0.7" top="0.75" bottom="0.75" header="0.3" footer="0.3"/>
  <pageSetup paperSize="9" scale="34" orientation="portrait" r:id="rId1"/>
  <rowBreaks count="1" manualBreakCount="1">
    <brk id="100" max="22" man="1"/>
  </rowBreaks>
  <colBreaks count="1" manualBreakCount="1">
    <brk id="2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40</vt:i4>
      </vt:variant>
    </vt:vector>
  </HeadingPairs>
  <TitlesOfParts>
    <vt:vector size="49" baseType="lpstr">
      <vt:lpstr>PLURAL</vt:lpstr>
      <vt:lpstr>CONSOLIDADO</vt:lpstr>
      <vt:lpstr>P1</vt:lpstr>
      <vt:lpstr>ANEXO P1</vt:lpstr>
      <vt:lpstr>P2</vt:lpstr>
      <vt:lpstr>ANEXO P2</vt:lpstr>
      <vt:lpstr>P3</vt:lpstr>
      <vt:lpstr>ANEXO P3</vt:lpstr>
      <vt:lpstr>PLURAL (2)</vt:lpstr>
      <vt:lpstr>'P1'!Área_de_impresión</vt:lpstr>
      <vt:lpstr>'P2'!Área_de_impresión</vt:lpstr>
      <vt:lpstr>'P3'!Área_de_impresión</vt:lpstr>
      <vt:lpstr>PLURAL!Área_de_impresión</vt:lpstr>
      <vt:lpstr>'PLURAL (2)'!Área_de_impresión</vt:lpstr>
      <vt:lpstr>'P1'!CELDA</vt:lpstr>
      <vt:lpstr>'P2'!CELDA</vt:lpstr>
      <vt:lpstr>'P3'!CELDA</vt:lpstr>
      <vt:lpstr>'PLURAL (2)'!CELDA</vt:lpstr>
      <vt:lpstr>CELDA</vt:lpstr>
      <vt:lpstr>'P1'!CRITERIO</vt:lpstr>
      <vt:lpstr>'P2'!CRITERIO</vt:lpstr>
      <vt:lpstr>'P3'!CRITERIO</vt:lpstr>
      <vt:lpstr>PLURAL!CRITERIO</vt:lpstr>
      <vt:lpstr>'PLURAL (2)'!CRITERIO</vt:lpstr>
      <vt:lpstr>'P1'!CRITERIO2</vt:lpstr>
      <vt:lpstr>'P2'!CRITERIO2</vt:lpstr>
      <vt:lpstr>'P3'!CRITERIO2</vt:lpstr>
      <vt:lpstr>'PLURAL (2)'!CRITERIO2</vt:lpstr>
      <vt:lpstr>CRITERIO2</vt:lpstr>
      <vt:lpstr>'P1'!CUMPLE</vt:lpstr>
      <vt:lpstr>'P2'!CUMPLE</vt:lpstr>
      <vt:lpstr>'P3'!CUMPLE</vt:lpstr>
      <vt:lpstr>'PLURAL (2)'!CUMPLE</vt:lpstr>
      <vt:lpstr>CUMPLE</vt:lpstr>
      <vt:lpstr>'P1'!NOMBRE</vt:lpstr>
      <vt:lpstr>'P2'!NOMBRE</vt:lpstr>
      <vt:lpstr>'P3'!NOMBRE</vt:lpstr>
      <vt:lpstr>PLURAL!NOMBRE</vt:lpstr>
      <vt:lpstr>'PLURAL (2)'!NOMBRE</vt:lpstr>
      <vt:lpstr>'P1'!P</vt:lpstr>
      <vt:lpstr>'P2'!P</vt:lpstr>
      <vt:lpstr>'P3'!P</vt:lpstr>
      <vt:lpstr>PLURAL!P</vt:lpstr>
      <vt:lpstr>'PLURAL (2)'!P</vt:lpstr>
      <vt:lpstr>'P1'!PERSONA</vt:lpstr>
      <vt:lpstr>'P2'!PERSONA</vt:lpstr>
      <vt:lpstr>'P3'!PERSONA</vt:lpstr>
      <vt:lpstr>PLURAL!PERSONA</vt:lpstr>
      <vt:lpstr>'PLURAL (2)'!PERSONA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AUXJURIDICA52</cp:lastModifiedBy>
  <cp:lastPrinted>2022-08-24T15:38:20Z</cp:lastPrinted>
  <dcterms:created xsi:type="dcterms:W3CDTF">2021-10-06T05:32:03Z</dcterms:created>
  <dcterms:modified xsi:type="dcterms:W3CDTF">2026-01-14T16:07:50Z</dcterms:modified>
</cp:coreProperties>
</file>